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5-May/"/>
    </mc:Choice>
  </mc:AlternateContent>
  <xr:revisionPtr revIDLastSave="0" documentId="13_ncr:1_{378ACCF2-CB6F-7E49-9EF2-3B15CE91C845}" xr6:coauthVersionLast="47" xr6:coauthVersionMax="47" xr10:uidLastSave="{00000000-0000-0000-0000-000000000000}"/>
  <bookViews>
    <workbookView xWindow="0" yWindow="500" windowWidth="16800" windowHeight="1926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5" l="1"/>
  <c r="J18" i="2" l="1"/>
  <c r="F730" i="2" s="1"/>
  <c r="F61" i="7"/>
  <c r="G8" i="2"/>
  <c r="F699" i="2" l="1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10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4" i="4"/>
  <c r="C10" i="4" s="1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K8" i="5" s="1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<sst xmlns="http://schemas.openxmlformats.org/spreadsheetml/2006/main" count="170" uniqueCount="91">
  <si>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</si>
  <si>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</si>
  <si>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</si>
  <si>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</si>
  <si>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</si>
  <si>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</si>
  <si>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</si>
  <si>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</si>
  <si>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</si>
  <si>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</si>
  <si>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</si>
  <si>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</si>
  <si>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</si>
  <si>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</si>
  <si>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</si>
  <si>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</si>
  <si>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</si>
  <si>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</si>
  <si>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</si>
  <si>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</si>
  <si>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</si>
  <si>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</si>
  <si>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</si>
  <si>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</si>
  <si>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</si>
  <si>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</si>
  <si>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</si>
  <si>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</si>
  <si>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</si>
  <si>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</si>
  <si>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</si>
  <si>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</si>
  <si>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</si>
  <si>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</si>
  <si>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</si>
  <si>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</si>
  <si>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</si>
  <si>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</si>
  <si>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</si>
  <si>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</si>
  <si>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</si>
  <si>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</si>
  <si>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</si>
  <si>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</si>
  <si>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</si>
  <si>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</si>
  <si>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</si>
  <si>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</si>
  <si>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</si>
  <si>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</si>
  <si>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</si>
  <si>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</si>
  <si>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</si>
  <si>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</si>
  <si>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</si>
  <si>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</si>
  <si>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</si>
  <si>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</si>
  <si>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</si>
  <si>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</si>
  <si>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</si>
  <si>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</si>
  <si>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</si>
  <si>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</si>
  <si>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</si>
  <si>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</si>
  <si>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</si>
  <si>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</si>
  <si>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</si>
  <si>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</si>
  <si>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</si>
  <si>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</si>
  <si>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</si>
  <si>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</si>
  <si>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</si>
  <si>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</si>
  <si>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</si>
  <si>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</si>
  <si>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</si>
  <si>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</si>
  <si>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</si>
  <si>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</si>
  <si>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</si>
  <si>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</si>
  <si>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</si>
  <si>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</si>
  <si>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</si>
  <si>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</si>
  <si>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</si>
  <si>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</si>
  <si>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Dólar promedio may.-22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</si>
</sst>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164" fontId="10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27834356.695088007</v>
      </c>
      <c r="C8" s="5">
        <f t="shared" si="0"/>
        <v>23114391.661549982</v>
      </c>
      <c r="D8" s="5">
        <f t="shared" si="0"/>
        <v>7145741.0349110048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17724.930177000002</v>
      </c>
      <c r="C10" s="42">
        <v>20724.034180000002</v>
      </c>
      <c r="D10" s="42">
        <v>21522.062011000002</v>
      </c>
    </row>
    <row r="11" spans="1:4" x14ac:dyDescent="0.2">
      <c r="A11" s="8">
        <v>2</v>
      </c>
      <c r="B11" s="42">
        <v>9130.9097290000009</v>
      </c>
      <c r="C11" s="42">
        <v>15071.780272999998</v>
      </c>
      <c r="D11" s="42">
        <v>22271.634764999999</v>
      </c>
    </row>
    <row r="12" spans="1:4" x14ac:dyDescent="0.2">
      <c r="A12" s="8">
        <v>3</v>
      </c>
      <c r="B12" s="42">
        <v>8357.826051</v>
      </c>
      <c r="C12" s="42">
        <v>8246.2659309999999</v>
      </c>
      <c r="D12" s="42">
        <v>22015.840820999998</v>
      </c>
    </row>
    <row r="13" spans="1:4" x14ac:dyDescent="0.2">
      <c r="A13" s="8">
        <v>4</v>
      </c>
      <c r="B13" s="42">
        <v>13866.326905000002</v>
      </c>
      <c r="C13" s="42">
        <v>13344.205077999999</v>
      </c>
      <c r="D13" s="42">
        <v>21412.945313</v>
      </c>
    </row>
    <row r="14" spans="1:4" x14ac:dyDescent="0.2">
      <c r="A14" s="8">
        <v>5</v>
      </c>
      <c r="B14" s="42">
        <v>6632.2130120000002</v>
      </c>
      <c r="C14" s="42">
        <v>7105.2446289999998</v>
      </c>
      <c r="D14" s="42">
        <v>22654.040039</v>
      </c>
    </row>
    <row r="15" spans="1:4" x14ac:dyDescent="0.2">
      <c r="A15" s="8">
        <v>6</v>
      </c>
      <c r="B15" s="42">
        <v>2749.183822</v>
      </c>
      <c r="C15" s="42">
        <v>1565.9826280000002</v>
      </c>
      <c r="D15" s="42">
        <v>23696.840331999996</v>
      </c>
    </row>
    <row r="16" spans="1:4" x14ac:dyDescent="0.2">
      <c r="A16" s="8">
        <v>7</v>
      </c>
      <c r="B16" s="42">
        <v>5411.4151920000004</v>
      </c>
      <c r="C16" s="42">
        <v>3069.2778320000002</v>
      </c>
      <c r="D16" s="42">
        <v>19403.053711</v>
      </c>
    </row>
    <row r="17" spans="1:4" x14ac:dyDescent="0.2">
      <c r="A17" s="8">
        <v>8</v>
      </c>
      <c r="B17" s="42">
        <v>4201.9669180000001</v>
      </c>
      <c r="C17" s="42">
        <v>4501.3024910000004</v>
      </c>
      <c r="D17" s="42">
        <v>18092.547608000001</v>
      </c>
    </row>
    <row r="18" spans="1:4" x14ac:dyDescent="0.2">
      <c r="A18" s="8">
        <v>9</v>
      </c>
      <c r="B18" s="42">
        <v>730.43549999999993</v>
      </c>
      <c r="C18" s="42">
        <v>2913.655197</v>
      </c>
      <c r="D18" s="42">
        <v>10076.162842</v>
      </c>
    </row>
    <row r="19" spans="1:4" x14ac:dyDescent="0.2">
      <c r="A19" s="8">
        <v>10</v>
      </c>
      <c r="B19" s="42">
        <v>0</v>
      </c>
      <c r="C19" s="42">
        <v>6.3985059999999994</v>
      </c>
      <c r="D19" s="42">
        <v>9598.114501</v>
      </c>
    </row>
    <row r="20" spans="1:4" x14ac:dyDescent="0.2">
      <c r="A20" s="8">
        <v>11</v>
      </c>
      <c r="B20" s="42">
        <v>0</v>
      </c>
      <c r="C20" s="42">
        <v>0.123649</v>
      </c>
      <c r="D20" s="42">
        <v>9787.0410150000007</v>
      </c>
    </row>
    <row r="21" spans="1:4" x14ac:dyDescent="0.2">
      <c r="A21" s="8">
        <v>12</v>
      </c>
      <c r="B21" s="42">
        <v>0</v>
      </c>
      <c r="C21" s="42">
        <v>0</v>
      </c>
      <c r="D21" s="42">
        <v>9934.9729000000007</v>
      </c>
    </row>
    <row r="22" spans="1:4" x14ac:dyDescent="0.2">
      <c r="A22" s="8">
        <v>13</v>
      </c>
      <c r="B22" s="42">
        <v>768.83202100000005</v>
      </c>
      <c r="C22" s="42">
        <v>0</v>
      </c>
      <c r="D22" s="42">
        <v>9516.4916990000002</v>
      </c>
    </row>
    <row r="23" spans="1:4" x14ac:dyDescent="0.2">
      <c r="A23" s="8">
        <v>14</v>
      </c>
      <c r="B23" s="42">
        <v>13345.626953999999</v>
      </c>
      <c r="C23" s="42">
        <v>219.80128499999998</v>
      </c>
      <c r="D23" s="42">
        <v>9509.1379390000002</v>
      </c>
    </row>
    <row r="24" spans="1:4" x14ac:dyDescent="0.2">
      <c r="A24" s="8">
        <v>15</v>
      </c>
      <c r="B24" s="42">
        <v>35815.291734999999</v>
      </c>
      <c r="C24" s="42">
        <v>4542.4651370000001</v>
      </c>
      <c r="D24" s="42">
        <v>9818.4863269999987</v>
      </c>
    </row>
    <row r="25" spans="1:4" x14ac:dyDescent="0.2">
      <c r="A25" s="8">
        <v>16</v>
      </c>
      <c r="B25" s="42">
        <v>20762.111816000004</v>
      </c>
      <c r="C25" s="42">
        <v>10756.858399000001</v>
      </c>
      <c r="D25" s="42">
        <v>9824.4716799999987</v>
      </c>
    </row>
    <row r="26" spans="1:4" x14ac:dyDescent="0.2">
      <c r="A26" s="8">
        <v>17</v>
      </c>
      <c r="B26" s="42">
        <v>30614.961673000002</v>
      </c>
      <c r="C26" s="42">
        <v>17788.902832</v>
      </c>
      <c r="D26" s="42">
        <v>9608.3198240000002</v>
      </c>
    </row>
    <row r="27" spans="1:4" x14ac:dyDescent="0.2">
      <c r="A27" s="8">
        <v>18</v>
      </c>
      <c r="B27" s="42">
        <v>152647.66200000001</v>
      </c>
      <c r="C27" s="42">
        <v>16512.713135999998</v>
      </c>
      <c r="D27" s="42">
        <v>11777.529052999998</v>
      </c>
    </row>
    <row r="28" spans="1:4" x14ac:dyDescent="0.2">
      <c r="A28" s="8">
        <v>19</v>
      </c>
      <c r="B28" s="42">
        <v>167446.28599999999</v>
      </c>
      <c r="C28" s="42">
        <v>27729.837401999997</v>
      </c>
      <c r="D28" s="42">
        <v>16542.971680000002</v>
      </c>
    </row>
    <row r="29" spans="1:4" x14ac:dyDescent="0.2">
      <c r="A29" s="8">
        <v>20</v>
      </c>
      <c r="B29" s="42">
        <v>167462.16</v>
      </c>
      <c r="C29" s="42">
        <v>23332.904784999999</v>
      </c>
      <c r="D29" s="42">
        <v>16594.520019</v>
      </c>
    </row>
    <row r="30" spans="1:4" x14ac:dyDescent="0.2">
      <c r="A30" s="8">
        <v>21</v>
      </c>
      <c r="B30" s="42">
        <v>162702.30799999999</v>
      </c>
      <c r="C30" s="42">
        <v>15258.131590999999</v>
      </c>
      <c r="D30" s="42">
        <v>20387.074219000002</v>
      </c>
    </row>
    <row r="31" spans="1:4" x14ac:dyDescent="0.2">
      <c r="A31" s="8">
        <v>22</v>
      </c>
      <c r="B31" s="42">
        <v>148987.62925</v>
      </c>
      <c r="C31" s="42">
        <v>19909.707763999999</v>
      </c>
      <c r="D31" s="42">
        <v>25305.25</v>
      </c>
    </row>
    <row r="32" spans="1:4" x14ac:dyDescent="0.2">
      <c r="A32" s="8">
        <v>23</v>
      </c>
      <c r="B32" s="42">
        <v>145587.33600000001</v>
      </c>
      <c r="C32" s="42">
        <v>27730.155761999999</v>
      </c>
      <c r="D32" s="42">
        <v>26001.217773</v>
      </c>
    </row>
    <row r="33" spans="1:4" x14ac:dyDescent="0.2">
      <c r="A33" s="8">
        <v>24</v>
      </c>
      <c r="B33" s="42">
        <v>153637.02799999999</v>
      </c>
      <c r="C33" s="42">
        <v>23336.984376</v>
      </c>
      <c r="D33" s="42">
        <v>18971.541991999999</v>
      </c>
    </row>
    <row r="34" spans="1:4" x14ac:dyDescent="0.2">
      <c r="A34" s="8">
        <v>25</v>
      </c>
      <c r="B34" s="42">
        <v>152212.641</v>
      </c>
      <c r="C34" s="42">
        <v>11879.334106</v>
      </c>
      <c r="D34" s="42">
        <v>20084.570312</v>
      </c>
    </row>
    <row r="35" spans="1:4" x14ac:dyDescent="0.2">
      <c r="A35" s="8">
        <v>26</v>
      </c>
      <c r="B35" s="42">
        <v>143952.894</v>
      </c>
      <c r="C35" s="42">
        <v>2266.221223</v>
      </c>
      <c r="D35" s="42">
        <v>25133.526366999999</v>
      </c>
    </row>
    <row r="36" spans="1:4" x14ac:dyDescent="0.2">
      <c r="A36" s="8">
        <v>27</v>
      </c>
      <c r="B36" s="42">
        <v>128711.75999999998</v>
      </c>
      <c r="C36" s="42">
        <v>1784.7936709999999</v>
      </c>
      <c r="D36" s="42">
        <v>24985.782226000003</v>
      </c>
    </row>
    <row r="37" spans="1:4" x14ac:dyDescent="0.2">
      <c r="A37" s="8">
        <v>28</v>
      </c>
      <c r="B37" s="42">
        <v>112636.633</v>
      </c>
      <c r="C37" s="42">
        <v>600.41529300000002</v>
      </c>
      <c r="D37" s="42">
        <v>25069.785645000004</v>
      </c>
    </row>
    <row r="38" spans="1:4" x14ac:dyDescent="0.2">
      <c r="A38" s="8">
        <v>29</v>
      </c>
      <c r="B38" s="42">
        <v>102482.16</v>
      </c>
      <c r="C38" s="42">
        <v>3400.3318179999997</v>
      </c>
      <c r="D38" s="42">
        <v>24354.799316000001</v>
      </c>
    </row>
    <row r="39" spans="1:4" x14ac:dyDescent="0.2">
      <c r="A39" s="8">
        <v>30</v>
      </c>
      <c r="B39" s="42">
        <v>70649.74768</v>
      </c>
      <c r="C39" s="42">
        <v>7140.4079590000001</v>
      </c>
      <c r="D39" s="42">
        <v>26525.608886000002</v>
      </c>
    </row>
    <row r="40" spans="1:4" x14ac:dyDescent="0.2">
      <c r="A40" s="8">
        <v>31</v>
      </c>
      <c r="B40" s="42">
        <v>11276.179004999998</v>
      </c>
      <c r="C40" s="42">
        <v>4673.8381959999997</v>
      </c>
      <c r="D40" s="42">
        <v>26013.167968999998</v>
      </c>
    </row>
    <row r="41" spans="1:4" x14ac:dyDescent="0.2">
      <c r="A41" s="8">
        <v>32</v>
      </c>
      <c r="B41" s="42">
        <v>5.1990169999999996</v>
      </c>
      <c r="C41" s="42">
        <v>4042.5764149999995</v>
      </c>
      <c r="D41" s="42">
        <v>29297.036620999999</v>
      </c>
    </row>
    <row r="42" spans="1:4" x14ac:dyDescent="0.2">
      <c r="A42" s="8">
        <v>33</v>
      </c>
      <c r="B42" s="42">
        <v>825.04397600000004</v>
      </c>
      <c r="C42" s="42">
        <v>1508.5762399999999</v>
      </c>
      <c r="D42" s="42">
        <v>29579.389649000001</v>
      </c>
    </row>
    <row r="43" spans="1:4" x14ac:dyDescent="0.2">
      <c r="A43" s="8">
        <v>34</v>
      </c>
      <c r="B43" s="42">
        <v>0.65773899999999996</v>
      </c>
      <c r="C43" s="42">
        <v>0</v>
      </c>
      <c r="D43" s="42">
        <v>23303.428466999998</v>
      </c>
    </row>
    <row r="44" spans="1:4" x14ac:dyDescent="0.2">
      <c r="A44" s="8">
        <v>35</v>
      </c>
      <c r="B44" s="42">
        <v>2.6480000000000002E-3</v>
      </c>
      <c r="C44" s="42">
        <v>0</v>
      </c>
      <c r="D44" s="42">
        <v>21951.342283999998</v>
      </c>
    </row>
    <row r="45" spans="1:4" x14ac:dyDescent="0.2">
      <c r="A45" s="8">
        <v>36</v>
      </c>
      <c r="B45" s="42">
        <v>0.32422000000000001</v>
      </c>
      <c r="C45" s="42">
        <v>0</v>
      </c>
      <c r="D45" s="42">
        <v>22652.237793999997</v>
      </c>
    </row>
    <row r="46" spans="1:4" x14ac:dyDescent="0.2">
      <c r="A46" s="8">
        <v>37</v>
      </c>
      <c r="B46" s="42">
        <v>602.970821</v>
      </c>
      <c r="C46" s="42">
        <v>0</v>
      </c>
      <c r="D46" s="42">
        <v>12069.795899999999</v>
      </c>
    </row>
    <row r="47" spans="1:4" x14ac:dyDescent="0.2">
      <c r="A47" s="8">
        <v>38</v>
      </c>
      <c r="B47" s="42">
        <v>7362.9844350000003</v>
      </c>
      <c r="C47" s="42">
        <v>0</v>
      </c>
      <c r="D47" s="42">
        <v>10719.451415000001</v>
      </c>
    </row>
    <row r="48" spans="1:4" x14ac:dyDescent="0.2">
      <c r="A48" s="8">
        <v>39</v>
      </c>
      <c r="B48" s="42">
        <v>6991.599854000001</v>
      </c>
      <c r="C48" s="42">
        <v>0</v>
      </c>
      <c r="D48" s="42">
        <v>10459.905274000001</v>
      </c>
    </row>
    <row r="49" spans="1:4" x14ac:dyDescent="0.2">
      <c r="A49" s="8">
        <v>40</v>
      </c>
      <c r="B49" s="42">
        <v>10725.295166000002</v>
      </c>
      <c r="C49" s="42">
        <v>0.30932700000000002</v>
      </c>
      <c r="D49" s="42">
        <v>10453.352539</v>
      </c>
    </row>
    <row r="50" spans="1:4" x14ac:dyDescent="0.2">
      <c r="A50" s="8">
        <v>41</v>
      </c>
      <c r="B50" s="42">
        <v>38662.700293000002</v>
      </c>
      <c r="C50" s="42">
        <v>5902.71839</v>
      </c>
      <c r="D50" s="42">
        <v>11252.587157999998</v>
      </c>
    </row>
    <row r="51" spans="1:4" x14ac:dyDescent="0.2">
      <c r="A51" s="8">
        <v>42</v>
      </c>
      <c r="B51" s="42">
        <v>102637.83900000001</v>
      </c>
      <c r="C51" s="42">
        <v>7469.2224130000004</v>
      </c>
      <c r="D51" s="42">
        <v>22326.204100999999</v>
      </c>
    </row>
    <row r="52" spans="1:4" x14ac:dyDescent="0.2">
      <c r="A52" s="8">
        <v>43</v>
      </c>
      <c r="B52" s="42">
        <v>96991.138999999996</v>
      </c>
      <c r="C52" s="42">
        <v>9235.721802</v>
      </c>
      <c r="D52" s="42">
        <v>25921.643066000001</v>
      </c>
    </row>
    <row r="53" spans="1:4" x14ac:dyDescent="0.2">
      <c r="A53" s="8">
        <v>44</v>
      </c>
      <c r="B53" s="42">
        <v>124631.65000000001</v>
      </c>
      <c r="C53" s="42">
        <v>11449.328856999999</v>
      </c>
      <c r="D53" s="42">
        <v>15034.275391000001</v>
      </c>
    </row>
    <row r="54" spans="1:4" x14ac:dyDescent="0.2">
      <c r="A54" s="8">
        <v>45</v>
      </c>
      <c r="B54" s="42">
        <v>33878.551692000001</v>
      </c>
      <c r="C54" s="42">
        <v>11376.054687999998</v>
      </c>
      <c r="D54" s="42">
        <v>11132.131347</v>
      </c>
    </row>
    <row r="55" spans="1:4" x14ac:dyDescent="0.2">
      <c r="A55" s="8">
        <v>46</v>
      </c>
      <c r="B55" s="42">
        <v>34058.566407000006</v>
      </c>
      <c r="C55" s="42">
        <v>7117.9539180000002</v>
      </c>
      <c r="D55" s="42">
        <v>11277.962890999999</v>
      </c>
    </row>
    <row r="56" spans="1:4" x14ac:dyDescent="0.2">
      <c r="A56" s="8">
        <v>47</v>
      </c>
      <c r="B56" s="42">
        <v>35780.130667999998</v>
      </c>
      <c r="C56" s="42">
        <v>105.18986099999999</v>
      </c>
      <c r="D56" s="42">
        <v>20505.964110000001</v>
      </c>
    </row>
    <row r="57" spans="1:4" x14ac:dyDescent="0.2">
      <c r="A57" s="8">
        <v>48</v>
      </c>
      <c r="B57" s="42">
        <v>30626.392578000003</v>
      </c>
      <c r="C57" s="42">
        <v>0</v>
      </c>
      <c r="D57" s="42">
        <v>27119.120605999997</v>
      </c>
    </row>
    <row r="58" spans="1:4" x14ac:dyDescent="0.2">
      <c r="A58" s="8">
        <v>49</v>
      </c>
      <c r="B58" s="93">
        <v>5545.1484070000006</v>
      </c>
      <c r="C58" s="93">
        <v>0</v>
      </c>
      <c r="D58" s="93">
        <v>23017.881347000002</v>
      </c>
    </row>
    <row r="59" spans="1:4" x14ac:dyDescent="0.2">
      <c r="A59" s="8">
        <v>50</v>
      </c>
      <c r="B59" s="42">
        <v>0</v>
      </c>
      <c r="C59" s="42">
        <v>0</v>
      </c>
      <c r="D59" s="42">
        <v>19630.162110000001</v>
      </c>
    </row>
    <row r="60" spans="1:4" x14ac:dyDescent="0.2">
      <c r="A60" s="8">
        <v>51</v>
      </c>
      <c r="B60" s="42">
        <v>0</v>
      </c>
      <c r="C60" s="42">
        <v>1407.6499629999998</v>
      </c>
      <c r="D60" s="42">
        <v>9161.7370609999998</v>
      </c>
    </row>
    <row r="61" spans="1:4" x14ac:dyDescent="0.2">
      <c r="A61" s="8">
        <v>52</v>
      </c>
      <c r="B61" s="42">
        <v>0</v>
      </c>
      <c r="C61" s="42">
        <v>8261.806152000001</v>
      </c>
      <c r="D61" s="42">
        <v>9603.6232909999999</v>
      </c>
    </row>
    <row r="62" spans="1:4" x14ac:dyDescent="0.2">
      <c r="A62" s="8">
        <v>53</v>
      </c>
      <c r="B62" s="42">
        <v>0</v>
      </c>
      <c r="C62" s="42">
        <v>16446.937257000001</v>
      </c>
      <c r="D62" s="42">
        <v>9116.1878670000006</v>
      </c>
    </row>
    <row r="63" spans="1:4" x14ac:dyDescent="0.2">
      <c r="A63" s="8">
        <v>54</v>
      </c>
      <c r="B63" s="42">
        <v>193.34152</v>
      </c>
      <c r="C63" s="42">
        <v>22457.015136999999</v>
      </c>
      <c r="D63" s="42">
        <v>25181.414551999998</v>
      </c>
    </row>
    <row r="64" spans="1:4" x14ac:dyDescent="0.2">
      <c r="A64" s="8">
        <v>55</v>
      </c>
      <c r="B64" s="42">
        <v>491.81361299999998</v>
      </c>
      <c r="C64" s="42">
        <v>18492.846191000001</v>
      </c>
      <c r="D64" s="42">
        <v>28978.753418</v>
      </c>
    </row>
    <row r="65" spans="1:4" x14ac:dyDescent="0.2">
      <c r="A65" s="8">
        <v>56</v>
      </c>
      <c r="B65" s="42">
        <v>0</v>
      </c>
      <c r="C65" s="42">
        <v>15107.638182999997</v>
      </c>
      <c r="D65" s="42">
        <v>22235.727050000001</v>
      </c>
    </row>
    <row r="66" spans="1:4" x14ac:dyDescent="0.2">
      <c r="A66" s="8">
        <v>57</v>
      </c>
      <c r="B66" s="42">
        <v>1.7772840000000001</v>
      </c>
      <c r="C66" s="42">
        <v>17498.288329999999</v>
      </c>
      <c r="D66" s="42">
        <v>23032.421875</v>
      </c>
    </row>
    <row r="67" spans="1:4" x14ac:dyDescent="0.2">
      <c r="A67" s="8">
        <v>58</v>
      </c>
      <c r="B67" s="42">
        <v>32.197587999999996</v>
      </c>
      <c r="C67" s="42">
        <v>17931.822022</v>
      </c>
      <c r="D67" s="42">
        <v>26581.271484000001</v>
      </c>
    </row>
    <row r="68" spans="1:4" x14ac:dyDescent="0.2">
      <c r="A68" s="8">
        <v>59</v>
      </c>
      <c r="B68" s="42">
        <v>0</v>
      </c>
      <c r="C68" s="42">
        <v>7552.8347790000007</v>
      </c>
      <c r="D68" s="42">
        <v>22639.27246</v>
      </c>
    </row>
    <row r="69" spans="1:4" x14ac:dyDescent="0.2">
      <c r="A69" s="8">
        <v>60</v>
      </c>
      <c r="B69" s="42">
        <v>108.11652100000001</v>
      </c>
      <c r="C69" s="42">
        <v>2920.0039059999999</v>
      </c>
      <c r="D69" s="42">
        <v>23573.719238999998</v>
      </c>
    </row>
    <row r="70" spans="1:4" x14ac:dyDescent="0.2">
      <c r="A70" s="8">
        <v>61</v>
      </c>
      <c r="B70" s="42">
        <v>0</v>
      </c>
      <c r="C70" s="42">
        <v>4756.5828240000001</v>
      </c>
      <c r="D70" s="42">
        <v>20783.763183999999</v>
      </c>
    </row>
    <row r="71" spans="1:4" x14ac:dyDescent="0.2">
      <c r="A71" s="8">
        <v>62</v>
      </c>
      <c r="B71" s="42">
        <v>0</v>
      </c>
      <c r="C71" s="42">
        <v>4618.0867920000001</v>
      </c>
      <c r="D71" s="42">
        <v>12886.512207</v>
      </c>
    </row>
    <row r="72" spans="1:4" x14ac:dyDescent="0.2">
      <c r="A72" s="8">
        <v>63</v>
      </c>
      <c r="B72" s="42">
        <v>200.09864100000001</v>
      </c>
      <c r="C72" s="42">
        <v>3630.5302729999999</v>
      </c>
      <c r="D72" s="42">
        <v>12343.836182000001</v>
      </c>
    </row>
    <row r="73" spans="1:4" x14ac:dyDescent="0.2">
      <c r="A73" s="8">
        <v>64</v>
      </c>
      <c r="B73" s="42">
        <v>5356.488953</v>
      </c>
      <c r="C73" s="42">
        <v>7046.1621089999999</v>
      </c>
      <c r="D73" s="42">
        <v>14823.992431000001</v>
      </c>
    </row>
    <row r="74" spans="1:4" x14ac:dyDescent="0.2">
      <c r="A74" s="8">
        <v>65</v>
      </c>
      <c r="B74" s="42">
        <v>25374.788819000001</v>
      </c>
      <c r="C74" s="42">
        <v>6634.6601570000003</v>
      </c>
      <c r="D74" s="42">
        <v>18982.279785999999</v>
      </c>
    </row>
    <row r="75" spans="1:4" x14ac:dyDescent="0.2">
      <c r="A75" s="8">
        <v>66</v>
      </c>
      <c r="B75" s="42">
        <v>23490.343018</v>
      </c>
      <c r="C75" s="42">
        <v>9028.6357429999989</v>
      </c>
      <c r="D75" s="42">
        <v>19695.334961</v>
      </c>
    </row>
    <row r="76" spans="1:4" x14ac:dyDescent="0.2">
      <c r="A76" s="8">
        <v>67</v>
      </c>
      <c r="B76" s="42">
        <v>2077.584793</v>
      </c>
      <c r="C76" s="42">
        <v>14208.367920000001</v>
      </c>
      <c r="D76" s="42">
        <v>22868.264159999999</v>
      </c>
    </row>
    <row r="77" spans="1:4" x14ac:dyDescent="0.2">
      <c r="A77" s="8">
        <v>68</v>
      </c>
      <c r="B77" s="42">
        <v>0</v>
      </c>
      <c r="C77" s="42">
        <v>14276.999755999999</v>
      </c>
      <c r="D77" s="42">
        <v>21696.451660999999</v>
      </c>
    </row>
    <row r="78" spans="1:4" x14ac:dyDescent="0.2">
      <c r="A78" s="8">
        <v>69</v>
      </c>
      <c r="B78" s="42">
        <v>0</v>
      </c>
      <c r="C78" s="42">
        <v>9397.4929200000006</v>
      </c>
      <c r="D78" s="42">
        <v>21813.291504000001</v>
      </c>
    </row>
    <row r="79" spans="1:4" x14ac:dyDescent="0.2">
      <c r="A79" s="8">
        <v>70</v>
      </c>
      <c r="B79" s="42">
        <v>982.28657299999998</v>
      </c>
      <c r="C79" s="42">
        <v>10226.951661000001</v>
      </c>
      <c r="D79" s="42">
        <v>26287.042480000004</v>
      </c>
    </row>
    <row r="80" spans="1:4" x14ac:dyDescent="0.2">
      <c r="A80" s="8">
        <v>71</v>
      </c>
      <c r="B80" s="42">
        <v>2143.8507159999999</v>
      </c>
      <c r="C80" s="42">
        <v>6379.189453</v>
      </c>
      <c r="D80" s="42">
        <v>28178.000977000003</v>
      </c>
    </row>
    <row r="81" spans="1:4" x14ac:dyDescent="0.2">
      <c r="A81" s="8">
        <v>72</v>
      </c>
      <c r="B81" s="42">
        <v>1932.074263</v>
      </c>
      <c r="C81" s="42">
        <v>5424.4357920000002</v>
      </c>
      <c r="D81" s="42">
        <v>27665.316896</v>
      </c>
    </row>
    <row r="82" spans="1:4" x14ac:dyDescent="0.2">
      <c r="A82" s="8">
        <v>73</v>
      </c>
      <c r="B82" s="42">
        <v>853.41683999999998</v>
      </c>
      <c r="C82" s="42">
        <v>10661.756348000001</v>
      </c>
      <c r="D82" s="42">
        <v>28523.342284999999</v>
      </c>
    </row>
    <row r="83" spans="1:4" x14ac:dyDescent="0.2">
      <c r="A83" s="8">
        <v>74</v>
      </c>
      <c r="B83" s="42">
        <v>2443.8758929999999</v>
      </c>
      <c r="C83" s="42">
        <v>14768.208252</v>
      </c>
      <c r="D83" s="42">
        <v>29287.307616999999</v>
      </c>
    </row>
    <row r="84" spans="1:4" x14ac:dyDescent="0.2">
      <c r="A84" s="8">
        <v>75</v>
      </c>
      <c r="B84" s="42">
        <v>61614.236687999997</v>
      </c>
      <c r="C84" s="42">
        <v>16820.858643</v>
      </c>
      <c r="D84" s="42">
        <v>29072.533203999999</v>
      </c>
    </row>
    <row r="85" spans="1:4" x14ac:dyDescent="0.2">
      <c r="A85" s="8">
        <v>76</v>
      </c>
      <c r="B85" s="42">
        <v>64840.901866999993</v>
      </c>
      <c r="C85" s="42">
        <v>28018.049316000001</v>
      </c>
      <c r="D85" s="42">
        <v>28743.919921999997</v>
      </c>
    </row>
    <row r="86" spans="1:4" x14ac:dyDescent="0.2">
      <c r="A86" s="8">
        <v>77</v>
      </c>
      <c r="B86" s="42">
        <v>42105.849870999999</v>
      </c>
      <c r="C86" s="42">
        <v>21369.680908000002</v>
      </c>
      <c r="D86" s="42">
        <v>28223.963866999999</v>
      </c>
    </row>
    <row r="87" spans="1:4" x14ac:dyDescent="0.2">
      <c r="A87" s="8">
        <v>78</v>
      </c>
      <c r="B87" s="42">
        <v>96673.342999999993</v>
      </c>
      <c r="C87" s="42">
        <v>16516.159424999998</v>
      </c>
      <c r="D87" s="42">
        <v>27935.519532000002</v>
      </c>
    </row>
    <row r="88" spans="1:4" x14ac:dyDescent="0.2">
      <c r="A88" s="8">
        <v>79</v>
      </c>
      <c r="B88" s="42">
        <v>139531.70699999999</v>
      </c>
      <c r="C88" s="42">
        <v>16570.421387999999</v>
      </c>
      <c r="D88" s="42">
        <v>29621.949218000002</v>
      </c>
    </row>
    <row r="89" spans="1:4" x14ac:dyDescent="0.2">
      <c r="A89" s="8">
        <v>80</v>
      </c>
      <c r="B89" s="42">
        <v>108057.96599999999</v>
      </c>
      <c r="C89" s="42">
        <v>17526.263672000001</v>
      </c>
      <c r="D89" s="42">
        <v>31213.602051000002</v>
      </c>
    </row>
    <row r="90" spans="1:4" x14ac:dyDescent="0.2">
      <c r="A90" s="8">
        <v>81</v>
      </c>
      <c r="B90" s="42">
        <v>87097.718999999997</v>
      </c>
      <c r="C90" s="42">
        <v>25399.914550999998</v>
      </c>
      <c r="D90" s="42">
        <v>28897.001464000001</v>
      </c>
    </row>
    <row r="91" spans="1:4" x14ac:dyDescent="0.2">
      <c r="A91" s="8">
        <v>82</v>
      </c>
      <c r="B91" s="42">
        <v>39535.167011999998</v>
      </c>
      <c r="C91" s="42">
        <v>13601.380126999999</v>
      </c>
      <c r="D91" s="42">
        <v>21593.952635999998</v>
      </c>
    </row>
    <row r="92" spans="1:4" x14ac:dyDescent="0.2">
      <c r="A92" s="8">
        <v>83</v>
      </c>
      <c r="B92" s="42">
        <v>31506.127930999999</v>
      </c>
      <c r="C92" s="42">
        <v>4522.9850159999996</v>
      </c>
      <c r="D92" s="42">
        <v>23505.899902000001</v>
      </c>
    </row>
    <row r="93" spans="1:4" x14ac:dyDescent="0.2">
      <c r="A93" s="8">
        <v>84</v>
      </c>
      <c r="B93" s="42">
        <v>25765.013672000001</v>
      </c>
      <c r="C93" s="42">
        <v>476.07495</v>
      </c>
      <c r="D93" s="42">
        <v>11497.386719</v>
      </c>
    </row>
    <row r="94" spans="1:4" x14ac:dyDescent="0.2">
      <c r="A94" s="8">
        <v>85</v>
      </c>
      <c r="B94" s="42">
        <v>27095.215821000002</v>
      </c>
      <c r="C94" s="42">
        <v>0</v>
      </c>
      <c r="D94" s="42">
        <v>13634.277344</v>
      </c>
    </row>
    <row r="95" spans="1:4" x14ac:dyDescent="0.2">
      <c r="A95" s="8">
        <v>86</v>
      </c>
      <c r="B95" s="42">
        <v>16063.004638999999</v>
      </c>
      <c r="C95" s="42">
        <v>0</v>
      </c>
      <c r="D95" s="42">
        <v>11932.210205000001</v>
      </c>
    </row>
    <row r="96" spans="1:4" x14ac:dyDescent="0.2">
      <c r="A96" s="8">
        <v>87</v>
      </c>
      <c r="B96" s="42">
        <v>5665.3656620000002</v>
      </c>
      <c r="C96" s="42">
        <v>383.30371300000002</v>
      </c>
      <c r="D96" s="42">
        <v>8002.8986810000006</v>
      </c>
    </row>
    <row r="97" spans="1:4" x14ac:dyDescent="0.2">
      <c r="A97" s="8">
        <v>88</v>
      </c>
      <c r="B97" s="42">
        <v>892.04827999999998</v>
      </c>
      <c r="C97" s="42">
        <v>72.400475</v>
      </c>
      <c r="D97" s="42">
        <v>7541.0336909999996</v>
      </c>
    </row>
    <row r="98" spans="1:4" x14ac:dyDescent="0.2">
      <c r="A98" s="8">
        <v>89</v>
      </c>
      <c r="B98" s="42">
        <v>0</v>
      </c>
      <c r="C98" s="42">
        <v>128.82820699999999</v>
      </c>
      <c r="D98" s="42">
        <v>9632.9417720000001</v>
      </c>
    </row>
    <row r="99" spans="1:4" x14ac:dyDescent="0.2">
      <c r="A99" s="8">
        <v>90</v>
      </c>
      <c r="B99" s="42">
        <v>7.9032000000000005E-2</v>
      </c>
      <c r="C99" s="42">
        <v>1488.9304810000001</v>
      </c>
      <c r="D99" s="42">
        <v>9207.2833250000003</v>
      </c>
    </row>
    <row r="100" spans="1:4" x14ac:dyDescent="0.2">
      <c r="A100" s="8">
        <v>91</v>
      </c>
      <c r="B100" s="42">
        <v>0</v>
      </c>
      <c r="C100" s="42">
        <v>3330.756836</v>
      </c>
      <c r="D100" s="42">
        <v>12699.503661999999</v>
      </c>
    </row>
    <row r="101" spans="1:4" x14ac:dyDescent="0.2">
      <c r="A101" s="8">
        <v>92</v>
      </c>
      <c r="B101" s="42">
        <v>0</v>
      </c>
      <c r="C101" s="42">
        <v>368.01329099999998</v>
      </c>
      <c r="D101" s="42">
        <v>9819.640625</v>
      </c>
    </row>
    <row r="102" spans="1:4" x14ac:dyDescent="0.2">
      <c r="A102" s="8">
        <v>93</v>
      </c>
      <c r="B102" s="42">
        <v>0</v>
      </c>
      <c r="C102" s="42">
        <v>5399.8229980000006</v>
      </c>
      <c r="D102" s="42">
        <v>5725.9093029999995</v>
      </c>
    </row>
    <row r="103" spans="1:4" x14ac:dyDescent="0.2">
      <c r="A103" s="8">
        <v>94</v>
      </c>
      <c r="B103" s="42">
        <v>0</v>
      </c>
      <c r="C103" s="42">
        <v>8110.8891590000003</v>
      </c>
      <c r="D103" s="42">
        <v>9737.1463629999998</v>
      </c>
    </row>
    <row r="104" spans="1:4" x14ac:dyDescent="0.2">
      <c r="A104" s="8">
        <v>95</v>
      </c>
      <c r="B104" s="42">
        <v>0</v>
      </c>
      <c r="C104" s="42">
        <v>1232.780655</v>
      </c>
      <c r="D104" s="42">
        <v>12063.202393</v>
      </c>
    </row>
    <row r="105" spans="1:4" x14ac:dyDescent="0.2">
      <c r="A105" s="8">
        <v>96</v>
      </c>
      <c r="B105" s="42">
        <v>960.87354900000014</v>
      </c>
      <c r="C105" s="42">
        <v>700.39619800000003</v>
      </c>
      <c r="D105" s="42">
        <v>11802.812256000001</v>
      </c>
    </row>
    <row r="106" spans="1:4" x14ac:dyDescent="0.2">
      <c r="A106" s="8">
        <v>97</v>
      </c>
      <c r="B106" s="42">
        <v>2937.3451540000001</v>
      </c>
      <c r="C106" s="42">
        <v>6867.3269039999996</v>
      </c>
      <c r="D106" s="42">
        <v>13902.844483000001</v>
      </c>
    </row>
    <row r="107" spans="1:4" x14ac:dyDescent="0.2">
      <c r="A107" s="8">
        <v>98</v>
      </c>
      <c r="B107" s="42">
        <v>4078.4122320000001</v>
      </c>
      <c r="C107" s="42">
        <v>12987.162110000001</v>
      </c>
      <c r="D107" s="42">
        <v>7453.5202640000007</v>
      </c>
    </row>
    <row r="108" spans="1:4" x14ac:dyDescent="0.2">
      <c r="A108" s="8">
        <v>99</v>
      </c>
      <c r="B108" s="42">
        <v>5347.1629629999998</v>
      </c>
      <c r="C108" s="42">
        <v>23317.750489000002</v>
      </c>
      <c r="D108" s="42">
        <v>4788.9316399999998</v>
      </c>
    </row>
    <row r="109" spans="1:4" x14ac:dyDescent="0.2">
      <c r="A109" s="8">
        <v>100</v>
      </c>
      <c r="B109" s="42">
        <v>5590.7769769999995</v>
      </c>
      <c r="C109" s="42">
        <v>23851.230469000002</v>
      </c>
      <c r="D109" s="42">
        <v>3507.243958</v>
      </c>
    </row>
    <row r="110" spans="1:4" x14ac:dyDescent="0.2">
      <c r="A110" s="8">
        <v>101</v>
      </c>
      <c r="B110" s="42">
        <v>716.66243999999995</v>
      </c>
      <c r="C110" s="42">
        <v>16415.434327000003</v>
      </c>
      <c r="D110" s="42">
        <v>3278.12799</v>
      </c>
    </row>
    <row r="111" spans="1:4" x14ac:dyDescent="0.2">
      <c r="A111" s="8">
        <v>102</v>
      </c>
      <c r="B111" s="42">
        <v>6.6369999999999997E-3</v>
      </c>
      <c r="C111" s="42">
        <v>871.48132199999998</v>
      </c>
      <c r="D111" s="42">
        <v>2467.6282959999999</v>
      </c>
    </row>
    <row r="112" spans="1:4" x14ac:dyDescent="0.2">
      <c r="A112" s="8">
        <v>103</v>
      </c>
      <c r="B112" s="42">
        <v>0</v>
      </c>
      <c r="C112" s="42">
        <v>70.931640999999999</v>
      </c>
      <c r="D112" s="42">
        <v>1642.40445</v>
      </c>
    </row>
    <row r="113" spans="1:4" x14ac:dyDescent="0.2">
      <c r="A113" s="8">
        <v>104</v>
      </c>
      <c r="B113" s="42">
        <v>0</v>
      </c>
      <c r="C113" s="42">
        <v>2358.2807849999999</v>
      </c>
      <c r="D113" s="42">
        <v>1036.1839</v>
      </c>
    </row>
    <row r="114" spans="1:4" x14ac:dyDescent="0.2">
      <c r="A114" s="8">
        <v>105</v>
      </c>
      <c r="B114" s="42">
        <v>6.4700000000000001E-3</v>
      </c>
      <c r="C114" s="42">
        <v>12570.425598</v>
      </c>
      <c r="D114" s="42">
        <v>1186.6918799999999</v>
      </c>
    </row>
    <row r="115" spans="1:4" x14ac:dyDescent="0.2">
      <c r="A115" s="8">
        <v>106</v>
      </c>
      <c r="B115" s="42">
        <v>0</v>
      </c>
      <c r="C115" s="42">
        <v>19266.146239999998</v>
      </c>
      <c r="D115" s="42">
        <v>2544.3285529999998</v>
      </c>
    </row>
    <row r="116" spans="1:4" x14ac:dyDescent="0.2">
      <c r="A116" s="8">
        <v>107</v>
      </c>
      <c r="B116" s="42">
        <v>7.2016090000000004</v>
      </c>
      <c r="C116" s="42">
        <v>22325.757811999996</v>
      </c>
      <c r="D116" s="42">
        <v>2189.1352230000002</v>
      </c>
    </row>
    <row r="117" spans="1:4" x14ac:dyDescent="0.2">
      <c r="A117" s="8">
        <v>108</v>
      </c>
      <c r="B117" s="42">
        <v>687.03701000000001</v>
      </c>
      <c r="C117" s="42">
        <v>19784.009764999999</v>
      </c>
      <c r="D117" s="42">
        <v>615.14845100000002</v>
      </c>
    </row>
    <row r="118" spans="1:4" x14ac:dyDescent="0.2">
      <c r="A118" s="8">
        <v>109</v>
      </c>
      <c r="B118" s="42">
        <v>5633.0941160000002</v>
      </c>
      <c r="C118" s="42">
        <v>12189.878662000001</v>
      </c>
      <c r="D118" s="42">
        <v>47.016837000000002</v>
      </c>
    </row>
    <row r="119" spans="1:4" x14ac:dyDescent="0.2">
      <c r="A119" s="8">
        <v>110</v>
      </c>
      <c r="B119" s="42">
        <v>9999.6131590000005</v>
      </c>
      <c r="C119" s="42">
        <v>8299.3450929999999</v>
      </c>
      <c r="D119" s="42">
        <v>240.06829699999997</v>
      </c>
    </row>
    <row r="120" spans="1:4" x14ac:dyDescent="0.2">
      <c r="A120" s="8">
        <v>111</v>
      </c>
      <c r="B120" s="42">
        <v>17497.235594999998</v>
      </c>
      <c r="C120" s="42">
        <v>5803.0379639999992</v>
      </c>
      <c r="D120" s="42">
        <v>187.801748</v>
      </c>
    </row>
    <row r="121" spans="1:4" x14ac:dyDescent="0.2">
      <c r="A121" s="8">
        <v>112</v>
      </c>
      <c r="B121" s="42">
        <v>36474.189902999999</v>
      </c>
      <c r="C121" s="42">
        <v>17510.620605</v>
      </c>
      <c r="D121" s="42">
        <v>26.200462999999999</v>
      </c>
    </row>
    <row r="122" spans="1:4" x14ac:dyDescent="0.2">
      <c r="A122" s="8">
        <v>113</v>
      </c>
      <c r="B122" s="42">
        <v>58961.501000000004</v>
      </c>
      <c r="C122" s="42">
        <v>7549.6861570000001</v>
      </c>
      <c r="D122" s="42">
        <v>98.927312999999998</v>
      </c>
    </row>
    <row r="123" spans="1:4" x14ac:dyDescent="0.2">
      <c r="A123" s="8">
        <v>114</v>
      </c>
      <c r="B123" s="42">
        <v>51256.342999999993</v>
      </c>
      <c r="C123" s="42">
        <v>6404.3236689999994</v>
      </c>
      <c r="D123" s="42">
        <v>2078.3726649999999</v>
      </c>
    </row>
    <row r="124" spans="1:4" x14ac:dyDescent="0.2">
      <c r="A124" s="8">
        <v>115</v>
      </c>
      <c r="B124" s="42">
        <v>35868.147949999999</v>
      </c>
      <c r="C124" s="42">
        <v>4965.8508309999997</v>
      </c>
      <c r="D124" s="42">
        <v>2692.3476559999999</v>
      </c>
    </row>
    <row r="125" spans="1:4" x14ac:dyDescent="0.2">
      <c r="A125" s="8">
        <v>116</v>
      </c>
      <c r="B125" s="42">
        <v>30800.103516000003</v>
      </c>
      <c r="C125" s="42">
        <v>18171.378417</v>
      </c>
      <c r="D125" s="42">
        <v>899.45405600000004</v>
      </c>
    </row>
    <row r="126" spans="1:4" x14ac:dyDescent="0.2">
      <c r="A126" s="8">
        <v>117</v>
      </c>
      <c r="B126" s="42">
        <v>16415.137695999998</v>
      </c>
      <c r="C126" s="42">
        <v>36141.386117000002</v>
      </c>
      <c r="D126" s="42">
        <v>7893.9553210000004</v>
      </c>
    </row>
    <row r="127" spans="1:4" x14ac:dyDescent="0.2">
      <c r="A127" s="8">
        <v>118</v>
      </c>
      <c r="B127" s="42">
        <v>34686.527721999999</v>
      </c>
      <c r="C127" s="42">
        <v>48168.188866999997</v>
      </c>
      <c r="D127" s="42">
        <v>12597.680907999998</v>
      </c>
    </row>
    <row r="128" spans="1:4" x14ac:dyDescent="0.2">
      <c r="A128" s="8">
        <v>119</v>
      </c>
      <c r="B128" s="42">
        <v>60761.117069999993</v>
      </c>
      <c r="C128" s="42">
        <v>39760.842772999997</v>
      </c>
      <c r="D128" s="42">
        <v>15279.560059000001</v>
      </c>
    </row>
    <row r="129" spans="1:4" x14ac:dyDescent="0.2">
      <c r="A129" s="8">
        <v>120</v>
      </c>
      <c r="B129" s="42">
        <v>54353.53</v>
      </c>
      <c r="C129" s="42">
        <v>54423.536999999997</v>
      </c>
      <c r="D129" s="42">
        <v>12959.035156000002</v>
      </c>
    </row>
    <row r="130" spans="1:4" x14ac:dyDescent="0.2">
      <c r="A130" s="8">
        <v>121</v>
      </c>
      <c r="B130" s="42">
        <v>43473.542000000001</v>
      </c>
      <c r="C130" s="42">
        <v>57532.63</v>
      </c>
      <c r="D130" s="42">
        <v>8402.8594970000013</v>
      </c>
    </row>
    <row r="131" spans="1:4" x14ac:dyDescent="0.2">
      <c r="A131" s="8">
        <v>122</v>
      </c>
      <c r="B131" s="42">
        <v>59671.985000000001</v>
      </c>
      <c r="C131" s="42">
        <v>43421.889460999999</v>
      </c>
      <c r="D131" s="42">
        <v>12042.863281</v>
      </c>
    </row>
    <row r="132" spans="1:4" x14ac:dyDescent="0.2">
      <c r="A132" s="8">
        <v>123</v>
      </c>
      <c r="B132" s="42">
        <v>41661.822520000002</v>
      </c>
      <c r="C132" s="42">
        <v>73352.077999999994</v>
      </c>
      <c r="D132" s="42">
        <v>8483.5141600000006</v>
      </c>
    </row>
    <row r="133" spans="1:4" x14ac:dyDescent="0.2">
      <c r="A133" s="8">
        <v>124</v>
      </c>
      <c r="B133" s="42">
        <v>19990.276611999998</v>
      </c>
      <c r="C133" s="42">
        <v>67294.425000000003</v>
      </c>
      <c r="D133" s="42">
        <v>5229.6939700000003</v>
      </c>
    </row>
    <row r="134" spans="1:4" x14ac:dyDescent="0.2">
      <c r="A134" s="8">
        <v>125</v>
      </c>
      <c r="B134" s="42">
        <v>18761.733154000001</v>
      </c>
      <c r="C134" s="42">
        <v>82728.269</v>
      </c>
      <c r="D134" s="42">
        <v>7465.0587150000001</v>
      </c>
    </row>
    <row r="135" spans="1:4" x14ac:dyDescent="0.2">
      <c r="A135" s="8">
        <v>126</v>
      </c>
      <c r="B135" s="42">
        <v>948.00882300000001</v>
      </c>
      <c r="C135" s="42">
        <v>76239.313999999998</v>
      </c>
      <c r="D135" s="42">
        <v>8376.4810799999996</v>
      </c>
    </row>
    <row r="136" spans="1:4" x14ac:dyDescent="0.2">
      <c r="A136" s="8">
        <v>127</v>
      </c>
      <c r="B136" s="42">
        <v>14.379868999999999</v>
      </c>
      <c r="C136" s="42">
        <v>71718.332999999999</v>
      </c>
      <c r="D136" s="42">
        <v>5103.2193609999995</v>
      </c>
    </row>
    <row r="137" spans="1:4" x14ac:dyDescent="0.2">
      <c r="A137" s="8">
        <v>128</v>
      </c>
      <c r="B137" s="42">
        <v>0</v>
      </c>
      <c r="C137" s="42">
        <v>47364.36</v>
      </c>
      <c r="D137" s="42">
        <v>3292.9567859999997</v>
      </c>
    </row>
    <row r="138" spans="1:4" x14ac:dyDescent="0.2">
      <c r="A138" s="8">
        <v>129</v>
      </c>
      <c r="B138" s="42">
        <v>0</v>
      </c>
      <c r="C138" s="42">
        <v>44072.591077999998</v>
      </c>
      <c r="D138" s="42">
        <v>2425.3045650000004</v>
      </c>
    </row>
    <row r="139" spans="1:4" x14ac:dyDescent="0.2">
      <c r="A139" s="8">
        <v>130</v>
      </c>
      <c r="B139" s="42">
        <v>0</v>
      </c>
      <c r="C139" s="42">
        <v>33171.718749</v>
      </c>
      <c r="D139" s="42">
        <v>1103.3881299999998</v>
      </c>
    </row>
    <row r="140" spans="1:4" x14ac:dyDescent="0.2">
      <c r="A140" s="8">
        <v>131</v>
      </c>
      <c r="B140" s="42">
        <v>0</v>
      </c>
      <c r="C140" s="42">
        <v>18510.936768</v>
      </c>
      <c r="D140" s="42">
        <v>503.78085299999998</v>
      </c>
    </row>
    <row r="141" spans="1:4" x14ac:dyDescent="0.2">
      <c r="A141" s="8">
        <v>132</v>
      </c>
      <c r="B141" s="42">
        <v>504.558356</v>
      </c>
      <c r="C141" s="42">
        <v>13109.348876</v>
      </c>
      <c r="D141" s="42">
        <v>190.82946500000003</v>
      </c>
    </row>
    <row r="142" spans="1:4" x14ac:dyDescent="0.2">
      <c r="A142" s="8">
        <v>133</v>
      </c>
      <c r="B142" s="42">
        <v>2584.685974</v>
      </c>
      <c r="C142" s="42">
        <v>8617.712035999999</v>
      </c>
      <c r="D142" s="42">
        <v>2141.7200619999999</v>
      </c>
    </row>
    <row r="143" spans="1:4" x14ac:dyDescent="0.2">
      <c r="A143" s="8">
        <v>134</v>
      </c>
      <c r="B143" s="42">
        <v>6778.2408459999997</v>
      </c>
      <c r="C143" s="42">
        <v>3826.9092409999998</v>
      </c>
      <c r="D143" s="42">
        <v>2883.261962</v>
      </c>
    </row>
    <row r="144" spans="1:4" x14ac:dyDescent="0.2">
      <c r="A144" s="8">
        <v>135</v>
      </c>
      <c r="B144" s="42">
        <v>7478.7248529999997</v>
      </c>
      <c r="C144" s="42">
        <v>2036.8825379999998</v>
      </c>
      <c r="D144" s="42">
        <v>4014.208435</v>
      </c>
    </row>
    <row r="145" spans="1:4" x14ac:dyDescent="0.2">
      <c r="A145" s="8">
        <v>136</v>
      </c>
      <c r="B145" s="42">
        <v>9830.665649999999</v>
      </c>
      <c r="C145" s="42">
        <v>740.60861900000009</v>
      </c>
      <c r="D145" s="42">
        <v>3461.3259289999996</v>
      </c>
    </row>
    <row r="146" spans="1:4" x14ac:dyDescent="0.2">
      <c r="A146" s="8">
        <v>137</v>
      </c>
      <c r="B146" s="42">
        <v>3401.96875</v>
      </c>
      <c r="C146" s="42">
        <v>1393.9349749999999</v>
      </c>
      <c r="D146" s="42">
        <v>3411.4279779999997</v>
      </c>
    </row>
    <row r="147" spans="1:4" x14ac:dyDescent="0.2">
      <c r="A147" s="8">
        <v>138</v>
      </c>
      <c r="B147" s="42">
        <v>1709.3217770000001</v>
      </c>
      <c r="C147" s="42">
        <v>1973.6658179999999</v>
      </c>
      <c r="D147" s="42">
        <v>2429.334961</v>
      </c>
    </row>
    <row r="148" spans="1:4" x14ac:dyDescent="0.2">
      <c r="A148" s="8">
        <v>139</v>
      </c>
      <c r="B148" s="42">
        <v>9855.9354249999997</v>
      </c>
      <c r="C148" s="42">
        <v>9083.4819640000005</v>
      </c>
      <c r="D148" s="42">
        <v>9991.5948479999988</v>
      </c>
    </row>
    <row r="149" spans="1:4" x14ac:dyDescent="0.2">
      <c r="A149" s="8">
        <v>140</v>
      </c>
      <c r="B149" s="42">
        <v>36847.166824</v>
      </c>
      <c r="C149" s="42">
        <v>11701.085572</v>
      </c>
      <c r="D149" s="42">
        <v>9467.247437</v>
      </c>
    </row>
    <row r="150" spans="1:4" x14ac:dyDescent="0.2">
      <c r="A150" s="8">
        <v>141</v>
      </c>
      <c r="B150" s="42">
        <v>33321.480469000002</v>
      </c>
      <c r="C150" s="42">
        <v>14700.461180999999</v>
      </c>
      <c r="D150" s="42">
        <v>10008.875489</v>
      </c>
    </row>
    <row r="151" spans="1:4" x14ac:dyDescent="0.2">
      <c r="A151" s="8">
        <v>142</v>
      </c>
      <c r="B151" s="42">
        <v>17163.263182999999</v>
      </c>
      <c r="C151" s="42">
        <v>17781.72998</v>
      </c>
      <c r="D151" s="42">
        <v>11794.653320000001</v>
      </c>
    </row>
    <row r="152" spans="1:4" x14ac:dyDescent="0.2">
      <c r="A152" s="8">
        <v>143</v>
      </c>
      <c r="B152" s="42">
        <v>696.42533399999991</v>
      </c>
      <c r="C152" s="42">
        <v>34724.021714000002</v>
      </c>
      <c r="D152" s="42">
        <v>12640.304444000001</v>
      </c>
    </row>
    <row r="153" spans="1:4" x14ac:dyDescent="0.2">
      <c r="A153" s="8">
        <v>144</v>
      </c>
      <c r="B153" s="42">
        <v>424.910301</v>
      </c>
      <c r="C153" s="42">
        <v>70623.680999999997</v>
      </c>
      <c r="D153" s="42">
        <v>17239.25</v>
      </c>
    </row>
    <row r="154" spans="1:4" x14ac:dyDescent="0.2">
      <c r="A154" s="8">
        <v>145</v>
      </c>
      <c r="B154" s="42">
        <v>4888.7420659999998</v>
      </c>
      <c r="C154" s="42">
        <v>71860.024750000011</v>
      </c>
      <c r="D154" s="42">
        <v>13768.708983</v>
      </c>
    </row>
    <row r="155" spans="1:4" x14ac:dyDescent="0.2">
      <c r="A155" s="8">
        <v>146</v>
      </c>
      <c r="B155" s="42">
        <v>8002.7589109999999</v>
      </c>
      <c r="C155" s="42">
        <v>90928.805000000008</v>
      </c>
      <c r="D155" s="42">
        <v>9600.7521969999998</v>
      </c>
    </row>
    <row r="156" spans="1:4" x14ac:dyDescent="0.2">
      <c r="A156" s="8">
        <v>147</v>
      </c>
      <c r="B156" s="42">
        <v>4932.2909550000004</v>
      </c>
      <c r="C156" s="42">
        <v>82860.164999999994</v>
      </c>
      <c r="D156" s="42">
        <v>7290.1312250000001</v>
      </c>
    </row>
    <row r="157" spans="1:4" x14ac:dyDescent="0.2">
      <c r="A157" s="8">
        <v>148</v>
      </c>
      <c r="B157" s="42">
        <v>3531.98938</v>
      </c>
      <c r="C157" s="42">
        <v>57764.551999999996</v>
      </c>
      <c r="D157" s="42">
        <v>6229.4266360000001</v>
      </c>
    </row>
    <row r="158" spans="1:4" x14ac:dyDescent="0.2">
      <c r="A158" s="8">
        <v>149</v>
      </c>
      <c r="B158" s="42">
        <v>1437.9340040000002</v>
      </c>
      <c r="C158" s="42">
        <v>53703.51225</v>
      </c>
      <c r="D158" s="42">
        <v>5757.7888189999994</v>
      </c>
    </row>
    <row r="159" spans="1:4" x14ac:dyDescent="0.2">
      <c r="A159" s="8">
        <v>150</v>
      </c>
      <c r="B159" s="42">
        <v>1072.365051</v>
      </c>
      <c r="C159" s="42">
        <v>60384.833999999995</v>
      </c>
      <c r="D159" s="42">
        <v>5922.7174070000001</v>
      </c>
    </row>
    <row r="160" spans="1:4" x14ac:dyDescent="0.2">
      <c r="A160" s="8">
        <v>151</v>
      </c>
      <c r="B160" s="42">
        <v>276.58403700000002</v>
      </c>
      <c r="C160" s="42">
        <v>83929.78899999999</v>
      </c>
      <c r="D160" s="42">
        <v>6231.5014659999997</v>
      </c>
    </row>
    <row r="161" spans="1:4" x14ac:dyDescent="0.2">
      <c r="A161" s="8">
        <v>152</v>
      </c>
      <c r="B161" s="42">
        <v>156.36491799999999</v>
      </c>
      <c r="C161" s="42">
        <v>88287.785000000003</v>
      </c>
      <c r="D161" s="42">
        <v>4636.917848</v>
      </c>
    </row>
    <row r="162" spans="1:4" x14ac:dyDescent="0.2">
      <c r="A162" s="8">
        <v>153</v>
      </c>
      <c r="B162" s="42">
        <v>0</v>
      </c>
      <c r="C162" s="42">
        <v>89241.141000000003</v>
      </c>
      <c r="D162" s="42">
        <v>4962.8165280000003</v>
      </c>
    </row>
    <row r="163" spans="1:4" x14ac:dyDescent="0.2">
      <c r="A163" s="8">
        <v>154</v>
      </c>
      <c r="B163" s="42">
        <v>0</v>
      </c>
      <c r="C163" s="42">
        <v>91229.381000000008</v>
      </c>
      <c r="D163" s="42">
        <v>2067.8627620000002</v>
      </c>
    </row>
    <row r="164" spans="1:4" x14ac:dyDescent="0.2">
      <c r="A164" s="8">
        <v>155</v>
      </c>
      <c r="B164" s="42">
        <v>0</v>
      </c>
      <c r="C164" s="42">
        <v>60604.797000000006</v>
      </c>
      <c r="D164" s="42">
        <v>989.94681500000002</v>
      </c>
    </row>
    <row r="165" spans="1:4" x14ac:dyDescent="0.2">
      <c r="A165" s="8">
        <v>156</v>
      </c>
      <c r="B165" s="42">
        <v>1.3653709999999999</v>
      </c>
      <c r="C165" s="42">
        <v>55311.733999999997</v>
      </c>
      <c r="D165" s="42">
        <v>676.70690100000002</v>
      </c>
    </row>
    <row r="166" spans="1:4" x14ac:dyDescent="0.2">
      <c r="A166" s="8">
        <v>157</v>
      </c>
      <c r="B166" s="42">
        <v>915.94815099999983</v>
      </c>
      <c r="C166" s="42">
        <v>60757.044999999998</v>
      </c>
      <c r="D166" s="42">
        <v>2286.427369</v>
      </c>
    </row>
    <row r="167" spans="1:4" x14ac:dyDescent="0.2">
      <c r="A167" s="8">
        <v>158</v>
      </c>
      <c r="B167" s="42">
        <v>2863.6197819999998</v>
      </c>
      <c r="C167" s="42">
        <v>80424.23000000001</v>
      </c>
      <c r="D167" s="42">
        <v>5202.5405890000002</v>
      </c>
    </row>
    <row r="168" spans="1:4" x14ac:dyDescent="0.2">
      <c r="A168" s="8">
        <v>159</v>
      </c>
      <c r="B168" s="42">
        <v>2045.38894</v>
      </c>
      <c r="C168" s="42">
        <v>61994.635500000004</v>
      </c>
      <c r="D168" s="42">
        <v>8569.6232909999999</v>
      </c>
    </row>
    <row r="169" spans="1:4" x14ac:dyDescent="0.2">
      <c r="A169" s="8">
        <v>160</v>
      </c>
      <c r="B169" s="42">
        <v>0.32756400000000002</v>
      </c>
      <c r="C169" s="42">
        <v>62565.838430000003</v>
      </c>
      <c r="D169" s="42">
        <v>12495.775147</v>
      </c>
    </row>
    <row r="170" spans="1:4" x14ac:dyDescent="0.2">
      <c r="A170" s="8">
        <v>161</v>
      </c>
      <c r="B170" s="42">
        <v>3.5994219999999997</v>
      </c>
      <c r="C170" s="42">
        <v>61919.274999999994</v>
      </c>
      <c r="D170" s="42">
        <v>8851.5574959999994</v>
      </c>
    </row>
    <row r="171" spans="1:4" x14ac:dyDescent="0.2">
      <c r="A171" s="8">
        <v>162</v>
      </c>
      <c r="B171" s="42">
        <v>267.374211</v>
      </c>
      <c r="C171" s="42">
        <v>87079.545000000013</v>
      </c>
      <c r="D171" s="42">
        <v>7782.5183109999998</v>
      </c>
    </row>
    <row r="172" spans="1:4" x14ac:dyDescent="0.2">
      <c r="A172" s="8">
        <v>163</v>
      </c>
      <c r="B172" s="42">
        <v>298.59640300000001</v>
      </c>
      <c r="C172" s="42">
        <v>91438.415999999997</v>
      </c>
      <c r="D172" s="42">
        <v>3917.2342530000001</v>
      </c>
    </row>
    <row r="173" spans="1:4" x14ac:dyDescent="0.2">
      <c r="A173" s="8">
        <v>164</v>
      </c>
      <c r="B173" s="42">
        <v>2837.2310939999998</v>
      </c>
      <c r="C173" s="42">
        <v>82476.664999999994</v>
      </c>
      <c r="D173" s="42">
        <v>2479.3607179999999</v>
      </c>
    </row>
    <row r="174" spans="1:4" x14ac:dyDescent="0.2">
      <c r="A174" s="8">
        <v>165</v>
      </c>
      <c r="B174" s="42">
        <v>6237.3078609999993</v>
      </c>
      <c r="C174" s="42">
        <v>104228.67499999999</v>
      </c>
      <c r="D174" s="42">
        <v>7483.1027830000003</v>
      </c>
    </row>
    <row r="175" spans="1:4" x14ac:dyDescent="0.2">
      <c r="A175" s="8">
        <v>166</v>
      </c>
      <c r="B175" s="42">
        <v>6687.4716189999999</v>
      </c>
      <c r="C175" s="42">
        <v>116129.57499999998</v>
      </c>
      <c r="D175" s="42">
        <v>7857.0915530000002</v>
      </c>
    </row>
    <row r="176" spans="1:4" x14ac:dyDescent="0.2">
      <c r="A176" s="8">
        <v>167</v>
      </c>
      <c r="B176" s="42">
        <v>3506.5847169999997</v>
      </c>
      <c r="C176" s="42">
        <v>119138.363</v>
      </c>
      <c r="D176" s="42">
        <v>6087.0633539999999</v>
      </c>
    </row>
    <row r="177" spans="1:4" x14ac:dyDescent="0.2">
      <c r="A177" s="8">
        <v>168</v>
      </c>
      <c r="B177" s="42">
        <v>990.23548299999993</v>
      </c>
      <c r="C177" s="42">
        <v>123589.70999999999</v>
      </c>
      <c r="D177" s="42">
        <v>1573.2626949999999</v>
      </c>
    </row>
    <row r="178" spans="1:4" x14ac:dyDescent="0.2">
      <c r="A178" s="8">
        <v>169</v>
      </c>
      <c r="B178" s="42">
        <v>0</v>
      </c>
      <c r="C178" s="42">
        <v>123863.96124999999</v>
      </c>
      <c r="D178" s="42">
        <v>703.05935899999997</v>
      </c>
    </row>
    <row r="179" spans="1:4" x14ac:dyDescent="0.2">
      <c r="A179" s="8">
        <v>170</v>
      </c>
      <c r="B179" s="42">
        <v>0</v>
      </c>
      <c r="C179" s="42">
        <v>101872.02799999999</v>
      </c>
      <c r="D179" s="42">
        <v>186.64767600000002</v>
      </c>
    </row>
    <row r="180" spans="1:4" x14ac:dyDescent="0.2">
      <c r="A180" s="8">
        <v>171</v>
      </c>
      <c r="B180" s="42">
        <v>92.695198000000005</v>
      </c>
      <c r="C180" s="42">
        <v>91436.633000000002</v>
      </c>
      <c r="D180" s="42">
        <v>0</v>
      </c>
    </row>
    <row r="181" spans="1:4" x14ac:dyDescent="0.2">
      <c r="A181" s="8">
        <v>172</v>
      </c>
      <c r="B181" s="42">
        <v>829.17595499999993</v>
      </c>
      <c r="C181" s="42">
        <v>36680.653598000004</v>
      </c>
      <c r="D181" s="42">
        <v>0</v>
      </c>
    </row>
    <row r="182" spans="1:4" x14ac:dyDescent="0.2">
      <c r="A182" s="8">
        <v>173</v>
      </c>
      <c r="B182" s="42">
        <v>1905.7936400000001</v>
      </c>
      <c r="C182" s="42">
        <v>41735.258543000004</v>
      </c>
      <c r="D182" s="42">
        <v>0</v>
      </c>
    </row>
    <row r="183" spans="1:4" x14ac:dyDescent="0.2">
      <c r="A183" s="8">
        <v>174</v>
      </c>
      <c r="B183" s="42">
        <v>521.58397099999991</v>
      </c>
      <c r="C183" s="42">
        <v>25654.805788000001</v>
      </c>
      <c r="D183" s="42">
        <v>641.11691000000008</v>
      </c>
    </row>
    <row r="184" spans="1:4" x14ac:dyDescent="0.2">
      <c r="A184" s="8">
        <v>175</v>
      </c>
      <c r="B184" s="42">
        <v>0</v>
      </c>
      <c r="C184" s="42">
        <v>13137.010253999999</v>
      </c>
      <c r="D184" s="42">
        <v>780.21936400000004</v>
      </c>
    </row>
    <row r="185" spans="1:4" x14ac:dyDescent="0.2">
      <c r="A185" s="8">
        <v>176</v>
      </c>
      <c r="B185" s="42">
        <v>0</v>
      </c>
      <c r="C185" s="42">
        <v>16355.765625</v>
      </c>
      <c r="D185" s="42">
        <v>1714.1047639999999</v>
      </c>
    </row>
    <row r="186" spans="1:4" x14ac:dyDescent="0.2">
      <c r="A186" s="8">
        <v>177</v>
      </c>
      <c r="B186" s="42">
        <v>0</v>
      </c>
      <c r="C186" s="42">
        <v>35919.579589000001</v>
      </c>
      <c r="D186" s="42">
        <v>0</v>
      </c>
    </row>
    <row r="187" spans="1:4" x14ac:dyDescent="0.2">
      <c r="A187" s="8">
        <v>178</v>
      </c>
      <c r="B187" s="42">
        <v>0</v>
      </c>
      <c r="C187" s="42">
        <v>24051.281982</v>
      </c>
      <c r="D187" s="42">
        <v>2243.8171459999999</v>
      </c>
    </row>
    <row r="188" spans="1:4" x14ac:dyDescent="0.2">
      <c r="A188" s="8">
        <v>179</v>
      </c>
      <c r="B188" s="42">
        <v>0</v>
      </c>
      <c r="C188" s="42">
        <v>16752.669676999998</v>
      </c>
      <c r="D188" s="42">
        <v>803.87623599999995</v>
      </c>
    </row>
    <row r="189" spans="1:4" x14ac:dyDescent="0.2">
      <c r="A189" s="8">
        <v>180</v>
      </c>
      <c r="B189" s="42">
        <v>0</v>
      </c>
      <c r="C189" s="42">
        <v>19895.446777000001</v>
      </c>
      <c r="D189" s="42">
        <v>6.1806580000000002</v>
      </c>
    </row>
    <row r="190" spans="1:4" x14ac:dyDescent="0.2">
      <c r="A190" s="8">
        <v>181</v>
      </c>
      <c r="B190" s="42">
        <v>1236.7227090000001</v>
      </c>
      <c r="C190" s="42">
        <v>8123.7810360000003</v>
      </c>
      <c r="D190" s="42">
        <v>128.88335499999999</v>
      </c>
    </row>
    <row r="191" spans="1:4" x14ac:dyDescent="0.2">
      <c r="A191" s="8">
        <v>182</v>
      </c>
      <c r="B191" s="42">
        <v>5615.4382320000004</v>
      </c>
      <c r="C191" s="42">
        <v>29.670445999999998</v>
      </c>
      <c r="D191" s="42">
        <v>127.51651199999999</v>
      </c>
    </row>
    <row r="192" spans="1:4" x14ac:dyDescent="0.2">
      <c r="A192" s="8">
        <v>183</v>
      </c>
      <c r="B192" s="42">
        <v>15118.866456</v>
      </c>
      <c r="C192" s="42">
        <v>8.3285750000000007</v>
      </c>
      <c r="D192" s="42">
        <v>348.94264199999998</v>
      </c>
    </row>
    <row r="193" spans="1:4" x14ac:dyDescent="0.2">
      <c r="A193" s="8">
        <v>184</v>
      </c>
      <c r="B193" s="42">
        <v>17888.455809999999</v>
      </c>
      <c r="C193" s="42">
        <v>59.197566999999999</v>
      </c>
      <c r="D193" s="42">
        <v>3.6718000000000001E-2</v>
      </c>
    </row>
    <row r="194" spans="1:4" x14ac:dyDescent="0.2">
      <c r="A194" s="8">
        <v>185</v>
      </c>
      <c r="B194" s="42">
        <v>23304.886474999999</v>
      </c>
      <c r="C194" s="42">
        <v>648.05499299999997</v>
      </c>
      <c r="D194" s="42">
        <v>1.8002339999999999</v>
      </c>
    </row>
    <row r="195" spans="1:4" x14ac:dyDescent="0.2">
      <c r="A195" s="8">
        <v>186</v>
      </c>
      <c r="B195" s="42">
        <v>64926.941000000006</v>
      </c>
      <c r="C195" s="42">
        <v>40.355099000000003</v>
      </c>
      <c r="D195" s="42">
        <v>62.923198999999997</v>
      </c>
    </row>
    <row r="196" spans="1:4" x14ac:dyDescent="0.2">
      <c r="A196" s="8">
        <v>187</v>
      </c>
      <c r="B196" s="42">
        <v>69388.502000000008</v>
      </c>
      <c r="C196" s="42">
        <v>1700.364869</v>
      </c>
      <c r="D196" s="42">
        <v>30.902932999999997</v>
      </c>
    </row>
    <row r="197" spans="1:4" x14ac:dyDescent="0.2">
      <c r="A197" s="8">
        <v>188</v>
      </c>
      <c r="B197" s="42">
        <v>75958.501000000004</v>
      </c>
      <c r="C197" s="42">
        <v>9297.9439700000003</v>
      </c>
      <c r="D197" s="42">
        <v>0</v>
      </c>
    </row>
    <row r="198" spans="1:4" x14ac:dyDescent="0.2">
      <c r="A198" s="8">
        <v>189</v>
      </c>
      <c r="B198" s="42">
        <v>75580.22</v>
      </c>
      <c r="C198" s="42">
        <v>20639.738281000002</v>
      </c>
      <c r="D198" s="42">
        <v>0</v>
      </c>
    </row>
    <row r="199" spans="1:4" x14ac:dyDescent="0.2">
      <c r="A199" s="8">
        <v>190</v>
      </c>
      <c r="B199" s="42">
        <v>64178.308000000005</v>
      </c>
      <c r="C199" s="42">
        <v>16718.839111000001</v>
      </c>
      <c r="D199" s="42">
        <v>0</v>
      </c>
    </row>
    <row r="200" spans="1:4" x14ac:dyDescent="0.2">
      <c r="A200" s="8">
        <v>191</v>
      </c>
      <c r="B200" s="42">
        <v>47997.453000000001</v>
      </c>
      <c r="C200" s="42">
        <v>6984.2038560000001</v>
      </c>
      <c r="D200" s="42">
        <v>0</v>
      </c>
    </row>
    <row r="201" spans="1:4" x14ac:dyDescent="0.2">
      <c r="A201" s="8">
        <v>192</v>
      </c>
      <c r="B201" s="42">
        <v>55039.873999999996</v>
      </c>
      <c r="C201" s="42">
        <v>4264.5830690000003</v>
      </c>
      <c r="D201" s="42">
        <v>0</v>
      </c>
    </row>
    <row r="202" spans="1:4" x14ac:dyDescent="0.2">
      <c r="A202" s="8">
        <v>193</v>
      </c>
      <c r="B202" s="42">
        <v>47588.041750000004</v>
      </c>
      <c r="C202" s="42">
        <v>3717.0219719999996</v>
      </c>
      <c r="D202" s="42">
        <v>0</v>
      </c>
    </row>
    <row r="203" spans="1:4" x14ac:dyDescent="0.2">
      <c r="A203" s="8">
        <v>194</v>
      </c>
      <c r="B203" s="42">
        <v>71388.724000000002</v>
      </c>
      <c r="C203" s="42">
        <v>2830.225007</v>
      </c>
      <c r="D203" s="42">
        <v>0</v>
      </c>
    </row>
    <row r="204" spans="1:4" x14ac:dyDescent="0.2">
      <c r="A204" s="8">
        <v>195</v>
      </c>
      <c r="B204" s="42">
        <v>133237.462</v>
      </c>
      <c r="C204" s="42">
        <v>8526.069947</v>
      </c>
      <c r="D204" s="42">
        <v>0</v>
      </c>
    </row>
    <row r="205" spans="1:4" x14ac:dyDescent="0.2">
      <c r="A205" s="8">
        <v>196</v>
      </c>
      <c r="B205" s="42">
        <v>148822.81999999998</v>
      </c>
      <c r="C205" s="42">
        <v>11401.971679</v>
      </c>
      <c r="D205" s="42">
        <v>0</v>
      </c>
    </row>
    <row r="206" spans="1:4" x14ac:dyDescent="0.2">
      <c r="A206" s="8">
        <v>197</v>
      </c>
      <c r="B206" s="42">
        <v>96885.033391000004</v>
      </c>
      <c r="C206" s="42">
        <v>15145.47754</v>
      </c>
      <c r="D206" s="42">
        <v>0</v>
      </c>
    </row>
    <row r="207" spans="1:4" x14ac:dyDescent="0.2">
      <c r="A207" s="8">
        <v>198</v>
      </c>
      <c r="B207" s="42">
        <v>27382.095483000001</v>
      </c>
      <c r="C207" s="42">
        <v>15592.784668999999</v>
      </c>
      <c r="D207" s="42">
        <v>0.17124400000000001</v>
      </c>
    </row>
    <row r="208" spans="1:4" x14ac:dyDescent="0.2">
      <c r="A208" s="8">
        <v>199</v>
      </c>
      <c r="B208" s="42">
        <v>48207.758904000002</v>
      </c>
      <c r="C208" s="42">
        <v>7687.5507809999999</v>
      </c>
      <c r="D208" s="42">
        <v>0</v>
      </c>
    </row>
    <row r="209" spans="1:4" x14ac:dyDescent="0.2">
      <c r="A209" s="8">
        <v>200</v>
      </c>
      <c r="B209" s="42">
        <v>5166.5093490000008</v>
      </c>
      <c r="C209" s="42">
        <v>8338.3011470000001</v>
      </c>
      <c r="D209" s="42">
        <v>123.21287</v>
      </c>
    </row>
    <row r="210" spans="1:4" x14ac:dyDescent="0.2">
      <c r="A210" s="8">
        <v>201</v>
      </c>
      <c r="B210" s="42">
        <v>800.20611599999995</v>
      </c>
      <c r="C210" s="42">
        <v>11941.799316999999</v>
      </c>
      <c r="D210" s="42">
        <v>0</v>
      </c>
    </row>
    <row r="211" spans="1:4" x14ac:dyDescent="0.2">
      <c r="A211" s="8">
        <v>202</v>
      </c>
      <c r="B211" s="42">
        <v>25207.256347999999</v>
      </c>
      <c r="C211" s="42">
        <v>8661.5241700000006</v>
      </c>
      <c r="D211" s="42">
        <v>0</v>
      </c>
    </row>
    <row r="212" spans="1:4" x14ac:dyDescent="0.2">
      <c r="A212" s="8">
        <v>203</v>
      </c>
      <c r="B212" s="42">
        <v>42253.084383000001</v>
      </c>
      <c r="C212" s="42">
        <v>6868.7109369999998</v>
      </c>
      <c r="D212" s="42">
        <v>0</v>
      </c>
    </row>
    <row r="213" spans="1:4" x14ac:dyDescent="0.2">
      <c r="A213" s="8">
        <v>204</v>
      </c>
      <c r="B213" s="42">
        <v>74107.934999999998</v>
      </c>
      <c r="C213" s="42">
        <v>5628.9028319999998</v>
      </c>
      <c r="D213" s="42">
        <v>0</v>
      </c>
    </row>
    <row r="214" spans="1:4" x14ac:dyDescent="0.2">
      <c r="A214" s="8">
        <v>205</v>
      </c>
      <c r="B214" s="42">
        <v>75285.932000000001</v>
      </c>
      <c r="C214" s="42">
        <v>3085.246521</v>
      </c>
      <c r="D214" s="42">
        <v>0</v>
      </c>
    </row>
    <row r="215" spans="1:4" x14ac:dyDescent="0.2">
      <c r="A215" s="8">
        <v>206</v>
      </c>
      <c r="B215" s="42">
        <v>60757.671000000002</v>
      </c>
      <c r="C215" s="42">
        <v>2654.6101679999997</v>
      </c>
      <c r="D215" s="42">
        <v>4.0904999999999997E-2</v>
      </c>
    </row>
    <row r="216" spans="1:4" x14ac:dyDescent="0.2">
      <c r="A216" s="8">
        <v>207</v>
      </c>
      <c r="B216" s="42">
        <v>60337.106</v>
      </c>
      <c r="C216" s="42">
        <v>3361.2566390000002</v>
      </c>
      <c r="D216" s="42">
        <v>584.30801199999996</v>
      </c>
    </row>
    <row r="217" spans="1:4" x14ac:dyDescent="0.2">
      <c r="A217" s="8">
        <v>208</v>
      </c>
      <c r="B217" s="42">
        <v>63211.048819999996</v>
      </c>
      <c r="C217" s="42">
        <v>11422.594238</v>
      </c>
      <c r="D217" s="42">
        <v>1410.7034600000002</v>
      </c>
    </row>
    <row r="218" spans="1:4" x14ac:dyDescent="0.2">
      <c r="A218" s="8">
        <v>209</v>
      </c>
      <c r="B218" s="42">
        <v>101255.723</v>
      </c>
      <c r="C218" s="42">
        <v>11089.315673000001</v>
      </c>
      <c r="D218" s="42">
        <v>1926.9556279999999</v>
      </c>
    </row>
    <row r="219" spans="1:4" x14ac:dyDescent="0.2">
      <c r="A219" s="8">
        <v>210</v>
      </c>
      <c r="B219" s="42">
        <v>112989.20075</v>
      </c>
      <c r="C219" s="42">
        <v>22213.296387000002</v>
      </c>
      <c r="D219" s="42">
        <v>2556.2171019999996</v>
      </c>
    </row>
    <row r="220" spans="1:4" x14ac:dyDescent="0.2">
      <c r="A220" s="8">
        <v>211</v>
      </c>
      <c r="B220" s="42">
        <v>95370.222000000009</v>
      </c>
      <c r="C220" s="42">
        <v>28600.157714999998</v>
      </c>
      <c r="D220" s="42">
        <v>4750.402709</v>
      </c>
    </row>
    <row r="221" spans="1:4" x14ac:dyDescent="0.2">
      <c r="A221" s="8">
        <v>212</v>
      </c>
      <c r="B221" s="42">
        <v>139154.39600000001</v>
      </c>
      <c r="C221" s="42">
        <v>34193.054198999998</v>
      </c>
      <c r="D221" s="42">
        <v>5197.8446050000002</v>
      </c>
    </row>
    <row r="222" spans="1:4" x14ac:dyDescent="0.2">
      <c r="A222" s="8">
        <v>213</v>
      </c>
      <c r="B222" s="42">
        <v>83247.122000000003</v>
      </c>
      <c r="C222" s="42">
        <v>31787.610839000001</v>
      </c>
      <c r="D222" s="42">
        <v>5091.2470700000003</v>
      </c>
    </row>
    <row r="223" spans="1:4" x14ac:dyDescent="0.2">
      <c r="A223" s="8">
        <v>214</v>
      </c>
      <c r="B223" s="42">
        <v>48593.905000000006</v>
      </c>
      <c r="C223" s="42">
        <v>25867.799804999999</v>
      </c>
      <c r="D223" s="42">
        <v>8266.4923090000011</v>
      </c>
    </row>
    <row r="224" spans="1:4" x14ac:dyDescent="0.2">
      <c r="A224" s="8">
        <v>215</v>
      </c>
      <c r="B224" s="42">
        <v>40901.512711000003</v>
      </c>
      <c r="C224" s="42">
        <v>36996.769375000003</v>
      </c>
      <c r="D224" s="42">
        <v>11376.833984000001</v>
      </c>
    </row>
    <row r="225" spans="1:4" x14ac:dyDescent="0.2">
      <c r="A225" s="8">
        <v>216</v>
      </c>
      <c r="B225" s="42">
        <v>110829.83525</v>
      </c>
      <c r="C225" s="42">
        <v>41397.257796999998</v>
      </c>
      <c r="D225" s="42">
        <v>15450.653565000001</v>
      </c>
    </row>
    <row r="226" spans="1:4" x14ac:dyDescent="0.2">
      <c r="A226" s="8">
        <v>217</v>
      </c>
      <c r="B226" s="42">
        <v>101743.48999999999</v>
      </c>
      <c r="C226" s="42">
        <v>43275.51339</v>
      </c>
      <c r="D226" s="42">
        <v>17064.980957</v>
      </c>
    </row>
    <row r="227" spans="1:4" x14ac:dyDescent="0.2">
      <c r="A227" s="8">
        <v>218</v>
      </c>
      <c r="B227" s="42">
        <v>68729.959000000003</v>
      </c>
      <c r="C227" s="42">
        <v>36542.214516</v>
      </c>
      <c r="D227" s="42">
        <v>15842.153564999999</v>
      </c>
    </row>
    <row r="228" spans="1:4" x14ac:dyDescent="0.2">
      <c r="A228" s="8">
        <v>219</v>
      </c>
      <c r="B228" s="42">
        <v>97567.277249999999</v>
      </c>
      <c r="C228" s="42">
        <v>41043.488155999999</v>
      </c>
      <c r="D228" s="42">
        <v>13086.062257</v>
      </c>
    </row>
    <row r="229" spans="1:4" x14ac:dyDescent="0.2">
      <c r="A229" s="8">
        <v>220</v>
      </c>
      <c r="B229" s="42">
        <v>143976.23425000001</v>
      </c>
      <c r="C229" s="42">
        <v>54442.665180000004</v>
      </c>
      <c r="D229" s="42">
        <v>9777.2517090000001</v>
      </c>
    </row>
    <row r="230" spans="1:4" x14ac:dyDescent="0.2">
      <c r="A230" s="8">
        <v>221</v>
      </c>
      <c r="B230" s="42">
        <v>155175.867</v>
      </c>
      <c r="C230" s="42">
        <v>52815.854000000007</v>
      </c>
      <c r="D230" s="42">
        <v>14671.356689</v>
      </c>
    </row>
    <row r="231" spans="1:4" x14ac:dyDescent="0.2">
      <c r="A231" s="8">
        <v>222</v>
      </c>
      <c r="B231" s="42">
        <v>154477.109</v>
      </c>
      <c r="C231" s="42">
        <v>33476.352422000004</v>
      </c>
      <c r="D231" s="42">
        <v>16233.693360000001</v>
      </c>
    </row>
    <row r="232" spans="1:4" x14ac:dyDescent="0.2">
      <c r="A232" s="8">
        <v>223</v>
      </c>
      <c r="B232" s="42">
        <v>147402.84775000002</v>
      </c>
      <c r="C232" s="42">
        <v>27819.885742000002</v>
      </c>
      <c r="D232" s="42">
        <v>12505.985596999999</v>
      </c>
    </row>
    <row r="233" spans="1:4" x14ac:dyDescent="0.2">
      <c r="A233" s="8">
        <v>224</v>
      </c>
      <c r="B233" s="42">
        <v>133320.685</v>
      </c>
      <c r="C233" s="42">
        <v>41733.305133000002</v>
      </c>
      <c r="D233" s="42">
        <v>9103.4201669999984</v>
      </c>
    </row>
    <row r="234" spans="1:4" x14ac:dyDescent="0.2">
      <c r="A234" s="8">
        <v>225</v>
      </c>
      <c r="B234" s="42">
        <v>95305.48</v>
      </c>
      <c r="C234" s="42">
        <v>35666.158366999996</v>
      </c>
      <c r="D234" s="42">
        <v>13293.228028000001</v>
      </c>
    </row>
    <row r="235" spans="1:4" x14ac:dyDescent="0.2">
      <c r="A235" s="8">
        <v>226</v>
      </c>
      <c r="B235" s="42">
        <v>20185.785159999999</v>
      </c>
      <c r="C235" s="42">
        <v>31882.362305999999</v>
      </c>
      <c r="D235" s="42">
        <v>12957.333984000001</v>
      </c>
    </row>
    <row r="236" spans="1:4" x14ac:dyDescent="0.2">
      <c r="A236" s="8">
        <v>227</v>
      </c>
      <c r="B236" s="42">
        <v>13393.529266000001</v>
      </c>
      <c r="C236" s="42">
        <v>14137.998047000001</v>
      </c>
      <c r="D236" s="42">
        <v>7044.411865</v>
      </c>
    </row>
    <row r="237" spans="1:4" x14ac:dyDescent="0.2">
      <c r="A237" s="8">
        <v>228</v>
      </c>
      <c r="B237" s="42">
        <v>32199.076172999998</v>
      </c>
      <c r="C237" s="42">
        <v>15085.122558000001</v>
      </c>
      <c r="D237" s="42">
        <v>4155.4079590000001</v>
      </c>
    </row>
    <row r="238" spans="1:4" x14ac:dyDescent="0.2">
      <c r="A238" s="8">
        <v>229</v>
      </c>
      <c r="B238" s="42">
        <v>20158.404785000002</v>
      </c>
      <c r="C238" s="42">
        <v>22224.554687</v>
      </c>
      <c r="D238" s="42">
        <v>2382.9530640000003</v>
      </c>
    </row>
    <row r="239" spans="1:4" x14ac:dyDescent="0.2">
      <c r="A239" s="8">
        <v>230</v>
      </c>
      <c r="B239" s="42">
        <v>16158.149658</v>
      </c>
      <c r="C239" s="42">
        <v>19323.879395</v>
      </c>
      <c r="D239" s="42">
        <v>1611.9639280000001</v>
      </c>
    </row>
    <row r="240" spans="1:4" x14ac:dyDescent="0.2">
      <c r="A240" s="8">
        <v>231</v>
      </c>
      <c r="B240" s="42">
        <v>17166.145997</v>
      </c>
      <c r="C240" s="42">
        <v>16602.906005000001</v>
      </c>
      <c r="D240" s="42">
        <v>444.55418000000003</v>
      </c>
    </row>
    <row r="241" spans="1:4" x14ac:dyDescent="0.2">
      <c r="A241" s="8">
        <v>232</v>
      </c>
      <c r="B241" s="42">
        <v>17156.609862999998</v>
      </c>
      <c r="C241" s="42">
        <v>20329.087402999998</v>
      </c>
      <c r="D241" s="42">
        <v>584.1452569999999</v>
      </c>
    </row>
    <row r="242" spans="1:4" x14ac:dyDescent="0.2">
      <c r="A242" s="8">
        <v>233</v>
      </c>
      <c r="B242" s="42">
        <v>58339.872047000004</v>
      </c>
      <c r="C242" s="42">
        <v>29137.513672000001</v>
      </c>
      <c r="D242" s="42">
        <v>834.86041999999998</v>
      </c>
    </row>
    <row r="243" spans="1:4" x14ac:dyDescent="0.2">
      <c r="A243" s="8">
        <v>234</v>
      </c>
      <c r="B243" s="42">
        <v>116934.35900000001</v>
      </c>
      <c r="C243" s="42">
        <v>22405.635254000001</v>
      </c>
      <c r="D243" s="42">
        <v>690.67769699999997</v>
      </c>
    </row>
    <row r="244" spans="1:4" x14ac:dyDescent="0.2">
      <c r="A244" s="8">
        <v>235</v>
      </c>
      <c r="B244" s="42">
        <v>78366.260999999999</v>
      </c>
      <c r="C244" s="42">
        <v>21043.876465999998</v>
      </c>
      <c r="D244" s="42">
        <v>472.07000700000003</v>
      </c>
    </row>
    <row r="245" spans="1:4" x14ac:dyDescent="0.2">
      <c r="A245" s="8">
        <v>236</v>
      </c>
      <c r="B245" s="42">
        <v>47346.641952999998</v>
      </c>
      <c r="C245" s="42">
        <v>16239.758300999998</v>
      </c>
      <c r="D245" s="42">
        <v>800.07528600000001</v>
      </c>
    </row>
    <row r="246" spans="1:4" x14ac:dyDescent="0.2">
      <c r="A246" s="8">
        <v>237</v>
      </c>
      <c r="B246" s="42">
        <v>25464.413085999997</v>
      </c>
      <c r="C246" s="42">
        <v>9557.3959949999989</v>
      </c>
      <c r="D246" s="42">
        <v>1127.8348579999999</v>
      </c>
    </row>
    <row r="247" spans="1:4" x14ac:dyDescent="0.2">
      <c r="A247" s="8">
        <v>238</v>
      </c>
      <c r="B247" s="42">
        <v>2849.7348179999999</v>
      </c>
      <c r="C247" s="42">
        <v>4849.5139150000005</v>
      </c>
      <c r="D247" s="42">
        <v>533.66622200000006</v>
      </c>
    </row>
    <row r="248" spans="1:4" x14ac:dyDescent="0.2">
      <c r="A248" s="8">
        <v>239</v>
      </c>
      <c r="B248" s="42">
        <v>604.77484199999992</v>
      </c>
      <c r="C248" s="42">
        <v>2886.7340859999995</v>
      </c>
      <c r="D248" s="42">
        <v>1184.2988640000001</v>
      </c>
    </row>
    <row r="249" spans="1:4" x14ac:dyDescent="0.2">
      <c r="A249" s="8">
        <v>240</v>
      </c>
      <c r="B249" s="42">
        <v>1.3183849999999999</v>
      </c>
      <c r="C249" s="42">
        <v>1.5385740000000001</v>
      </c>
      <c r="D249" s="42">
        <v>882.95648100000005</v>
      </c>
    </row>
    <row r="250" spans="1:4" x14ac:dyDescent="0.2">
      <c r="A250" s="8">
        <v>241</v>
      </c>
      <c r="B250" s="42">
        <v>0</v>
      </c>
      <c r="C250" s="42">
        <v>0</v>
      </c>
      <c r="D250" s="42">
        <v>777.14535999999998</v>
      </c>
    </row>
    <row r="251" spans="1:4" x14ac:dyDescent="0.2">
      <c r="A251" s="8">
        <v>242</v>
      </c>
      <c r="B251" s="42">
        <v>0</v>
      </c>
      <c r="C251" s="42">
        <v>0</v>
      </c>
      <c r="D251" s="42">
        <v>0</v>
      </c>
    </row>
    <row r="252" spans="1:4" x14ac:dyDescent="0.2">
      <c r="A252" s="8">
        <v>243</v>
      </c>
      <c r="B252" s="42">
        <v>0.23893300000000001</v>
      </c>
      <c r="C252" s="42">
        <v>1884.997177</v>
      </c>
      <c r="D252" s="42">
        <v>8.5632E-2</v>
      </c>
    </row>
    <row r="253" spans="1:4" x14ac:dyDescent="0.2">
      <c r="A253" s="8">
        <v>244</v>
      </c>
      <c r="B253" s="42">
        <v>6.2045000000000003E-2</v>
      </c>
      <c r="C253" s="42">
        <v>3020.4883419999996</v>
      </c>
      <c r="D253" s="42">
        <v>0</v>
      </c>
    </row>
    <row r="254" spans="1:4" x14ac:dyDescent="0.2">
      <c r="A254" s="8">
        <v>245</v>
      </c>
      <c r="B254" s="42">
        <v>0</v>
      </c>
      <c r="C254" s="42">
        <v>8694.132447</v>
      </c>
      <c r="D254" s="42">
        <v>496.52367800000002</v>
      </c>
    </row>
    <row r="255" spans="1:4" x14ac:dyDescent="0.2">
      <c r="A255" s="8">
        <v>246</v>
      </c>
      <c r="B255" s="42">
        <v>397.18845500000003</v>
      </c>
      <c r="C255" s="42">
        <v>13852.132324</v>
      </c>
      <c r="D255" s="42">
        <v>376.438174</v>
      </c>
    </row>
    <row r="256" spans="1:4" x14ac:dyDescent="0.2">
      <c r="A256" s="8">
        <v>247</v>
      </c>
      <c r="B256" s="42">
        <v>1060.744526</v>
      </c>
      <c r="C256" s="42">
        <v>23089.276366999999</v>
      </c>
      <c r="D256" s="42">
        <v>4.8999999999999998E-4</v>
      </c>
    </row>
    <row r="257" spans="1:4" x14ac:dyDescent="0.2">
      <c r="A257" s="8">
        <v>248</v>
      </c>
      <c r="B257" s="42">
        <v>45.079670999999998</v>
      </c>
      <c r="C257" s="42">
        <v>34376.583006999994</v>
      </c>
      <c r="D257" s="42">
        <v>0</v>
      </c>
    </row>
    <row r="258" spans="1:4" x14ac:dyDescent="0.2">
      <c r="A258" s="8">
        <v>249</v>
      </c>
      <c r="B258" s="42">
        <v>0</v>
      </c>
      <c r="C258" s="42">
        <v>39392.889203999999</v>
      </c>
      <c r="D258" s="42">
        <v>0</v>
      </c>
    </row>
    <row r="259" spans="1:4" x14ac:dyDescent="0.2">
      <c r="A259" s="8">
        <v>250</v>
      </c>
      <c r="B259" s="42">
        <v>0</v>
      </c>
      <c r="C259" s="42">
        <v>54170.717297000003</v>
      </c>
      <c r="D259" s="42">
        <v>0</v>
      </c>
    </row>
    <row r="260" spans="1:4" x14ac:dyDescent="0.2">
      <c r="A260" s="8">
        <v>251</v>
      </c>
      <c r="B260" s="42">
        <v>0</v>
      </c>
      <c r="C260" s="42">
        <v>63296.892819999994</v>
      </c>
      <c r="D260" s="42">
        <v>0</v>
      </c>
    </row>
    <row r="261" spans="1:4" x14ac:dyDescent="0.2">
      <c r="A261" s="8">
        <v>252</v>
      </c>
      <c r="B261" s="42">
        <v>0</v>
      </c>
      <c r="C261" s="42">
        <v>56078.243069999997</v>
      </c>
      <c r="D261" s="42">
        <v>0</v>
      </c>
    </row>
    <row r="262" spans="1:4" x14ac:dyDescent="0.2">
      <c r="A262" s="8">
        <v>253</v>
      </c>
      <c r="B262" s="42">
        <v>0</v>
      </c>
      <c r="C262" s="42">
        <v>35437.461577999995</v>
      </c>
      <c r="D262" s="42">
        <v>0</v>
      </c>
    </row>
    <row r="263" spans="1:4" x14ac:dyDescent="0.2">
      <c r="A263" s="8">
        <v>254</v>
      </c>
      <c r="B263" s="42">
        <v>0</v>
      </c>
      <c r="C263" s="42">
        <v>26211.723633000001</v>
      </c>
      <c r="D263" s="42">
        <v>0</v>
      </c>
    </row>
    <row r="264" spans="1:4" x14ac:dyDescent="0.2">
      <c r="A264" s="8">
        <v>255</v>
      </c>
      <c r="B264" s="42">
        <v>0</v>
      </c>
      <c r="C264" s="42">
        <v>48196.586093999998</v>
      </c>
      <c r="D264" s="42">
        <v>0</v>
      </c>
    </row>
    <row r="265" spans="1:4" x14ac:dyDescent="0.2">
      <c r="A265" s="8">
        <v>256</v>
      </c>
      <c r="B265" s="42">
        <v>9.3678670000000004</v>
      </c>
      <c r="C265" s="42">
        <v>99179.881999999998</v>
      </c>
      <c r="D265" s="42">
        <v>0</v>
      </c>
    </row>
    <row r="266" spans="1:4" x14ac:dyDescent="0.2">
      <c r="A266" s="8">
        <v>257</v>
      </c>
      <c r="B266" s="42">
        <v>35.842506</v>
      </c>
      <c r="C266" s="42">
        <v>108108.16800000001</v>
      </c>
      <c r="D266" s="42">
        <v>0</v>
      </c>
    </row>
    <row r="267" spans="1:4" x14ac:dyDescent="0.2">
      <c r="A267" s="8">
        <v>258</v>
      </c>
      <c r="B267" s="42">
        <v>0</v>
      </c>
      <c r="C267" s="42">
        <v>97859.978000000003</v>
      </c>
      <c r="D267" s="42">
        <v>0</v>
      </c>
    </row>
    <row r="268" spans="1:4" x14ac:dyDescent="0.2">
      <c r="A268" s="8">
        <v>259</v>
      </c>
      <c r="B268" s="42">
        <v>0</v>
      </c>
      <c r="C268" s="42">
        <v>91316.220499999996</v>
      </c>
      <c r="D268" s="42">
        <v>106.69360900000001</v>
      </c>
    </row>
    <row r="269" spans="1:4" x14ac:dyDescent="0.2">
      <c r="A269" s="8">
        <v>260</v>
      </c>
      <c r="B269" s="42">
        <v>0</v>
      </c>
      <c r="C269" s="42">
        <v>105811.216</v>
      </c>
      <c r="D269" s="42">
        <v>2951.720245</v>
      </c>
    </row>
    <row r="270" spans="1:4" x14ac:dyDescent="0.2">
      <c r="A270" s="8">
        <v>261</v>
      </c>
      <c r="B270" s="42">
        <v>0</v>
      </c>
      <c r="C270" s="42">
        <v>103159.492</v>
      </c>
      <c r="D270" s="42">
        <v>5473.8393550000001</v>
      </c>
    </row>
    <row r="271" spans="1:4" x14ac:dyDescent="0.2">
      <c r="A271" s="8">
        <v>262</v>
      </c>
      <c r="B271" s="42">
        <v>0</v>
      </c>
      <c r="C271" s="42">
        <v>103899.202</v>
      </c>
      <c r="D271" s="42">
        <v>7745.8588880000007</v>
      </c>
    </row>
    <row r="272" spans="1:4" x14ac:dyDescent="0.2">
      <c r="A272" s="8">
        <v>263</v>
      </c>
      <c r="B272" s="42">
        <v>2391.3971140000003</v>
      </c>
      <c r="C272" s="42">
        <v>114106.86599999999</v>
      </c>
      <c r="D272" s="42">
        <v>8409.9937739999987</v>
      </c>
    </row>
    <row r="273" spans="1:4" x14ac:dyDescent="0.2">
      <c r="A273" s="8">
        <v>264</v>
      </c>
      <c r="B273" s="42">
        <v>2943.790512</v>
      </c>
      <c r="C273" s="42">
        <v>122451.09400000001</v>
      </c>
      <c r="D273" s="42">
        <v>6849.0682379999998</v>
      </c>
    </row>
    <row r="274" spans="1:4" x14ac:dyDescent="0.2">
      <c r="A274" s="8">
        <v>265</v>
      </c>
      <c r="B274" s="42">
        <v>33.820473</v>
      </c>
      <c r="C274" s="42">
        <v>124220.54699999999</v>
      </c>
      <c r="D274" s="42">
        <v>5773.8859869999997</v>
      </c>
    </row>
    <row r="275" spans="1:4" x14ac:dyDescent="0.2">
      <c r="A275" s="8">
        <v>266</v>
      </c>
      <c r="B275" s="42">
        <v>633.79116800000008</v>
      </c>
      <c r="C275" s="42">
        <v>126758.67450000001</v>
      </c>
      <c r="D275" s="42">
        <v>10393.787842</v>
      </c>
    </row>
    <row r="276" spans="1:4" x14ac:dyDescent="0.2">
      <c r="A276" s="8">
        <v>267</v>
      </c>
      <c r="B276" s="42">
        <v>5171.0382069999996</v>
      </c>
      <c r="C276" s="42">
        <v>126391.262</v>
      </c>
      <c r="D276" s="42">
        <v>6997.3560790000001</v>
      </c>
    </row>
    <row r="277" spans="1:4" x14ac:dyDescent="0.2">
      <c r="A277" s="8">
        <v>268</v>
      </c>
      <c r="B277" s="42">
        <v>7820.8601070000004</v>
      </c>
      <c r="C277" s="42">
        <v>123405.37199999999</v>
      </c>
      <c r="D277" s="42">
        <v>4165.2893690000001</v>
      </c>
    </row>
    <row r="278" spans="1:4" x14ac:dyDescent="0.2">
      <c r="A278" s="8">
        <v>269</v>
      </c>
      <c r="B278" s="42">
        <v>4099.210693</v>
      </c>
      <c r="C278" s="42">
        <v>121968.94</v>
      </c>
      <c r="D278" s="42">
        <v>3743.2121280000001</v>
      </c>
    </row>
    <row r="279" spans="1:4" x14ac:dyDescent="0.2">
      <c r="A279" s="8">
        <v>270</v>
      </c>
      <c r="B279" s="42">
        <v>29.859511000000001</v>
      </c>
      <c r="C279" s="42">
        <v>122809.299</v>
      </c>
      <c r="D279" s="42">
        <v>1319.119132</v>
      </c>
    </row>
    <row r="280" spans="1:4" x14ac:dyDescent="0.2">
      <c r="A280" s="8">
        <v>271</v>
      </c>
      <c r="B280" s="42">
        <v>0</v>
      </c>
      <c r="C280" s="42">
        <v>115666.29000000001</v>
      </c>
      <c r="D280" s="42">
        <v>356.44388900000001</v>
      </c>
    </row>
    <row r="281" spans="1:4" x14ac:dyDescent="0.2">
      <c r="A281" s="8">
        <v>272</v>
      </c>
      <c r="B281" s="42">
        <v>0</v>
      </c>
      <c r="C281" s="42">
        <v>99329.637000000002</v>
      </c>
      <c r="D281" s="42">
        <v>3.2382000000000001E-2</v>
      </c>
    </row>
    <row r="282" spans="1:4" x14ac:dyDescent="0.2">
      <c r="A282" s="8">
        <v>273</v>
      </c>
      <c r="B282" s="42">
        <v>0.53529000000000004</v>
      </c>
      <c r="C282" s="42">
        <v>40341.983292999998</v>
      </c>
      <c r="D282" s="42">
        <v>6.4803610000000003</v>
      </c>
    </row>
    <row r="283" spans="1:4" x14ac:dyDescent="0.2">
      <c r="A283" s="8">
        <v>274</v>
      </c>
      <c r="B283" s="42">
        <v>15.228711000000001</v>
      </c>
      <c r="C283" s="42">
        <v>10814.110840000001</v>
      </c>
      <c r="D283" s="42">
        <v>249.28931700000001</v>
      </c>
    </row>
    <row r="284" spans="1:4" x14ac:dyDescent="0.2">
      <c r="A284" s="8">
        <v>275</v>
      </c>
      <c r="B284" s="42">
        <v>0</v>
      </c>
      <c r="C284" s="42">
        <v>9286.8571169999996</v>
      </c>
      <c r="D284" s="42">
        <v>706.36885299999994</v>
      </c>
    </row>
    <row r="285" spans="1:4" x14ac:dyDescent="0.2">
      <c r="A285" s="8">
        <v>276</v>
      </c>
      <c r="B285" s="42">
        <v>0</v>
      </c>
      <c r="C285" s="42">
        <v>4421.4630109999998</v>
      </c>
      <c r="D285" s="42">
        <v>3867.2203979999999</v>
      </c>
    </row>
    <row r="286" spans="1:4" x14ac:dyDescent="0.2">
      <c r="A286" s="8">
        <v>277</v>
      </c>
      <c r="B286" s="42">
        <v>872.22914100000003</v>
      </c>
      <c r="C286" s="42">
        <v>793.11922400000003</v>
      </c>
      <c r="D286" s="42">
        <v>813.38150799999994</v>
      </c>
    </row>
    <row r="287" spans="1:4" x14ac:dyDescent="0.2">
      <c r="A287" s="8">
        <v>278</v>
      </c>
      <c r="B287" s="42">
        <v>5736.8006590000005</v>
      </c>
      <c r="C287" s="42">
        <v>579.75782400000003</v>
      </c>
      <c r="D287" s="42">
        <v>34.630802000000003</v>
      </c>
    </row>
    <row r="288" spans="1:4" x14ac:dyDescent="0.2">
      <c r="A288" s="8">
        <v>279</v>
      </c>
      <c r="B288" s="42">
        <v>21005.366211</v>
      </c>
      <c r="C288" s="42">
        <v>43150.758014999999</v>
      </c>
      <c r="D288" s="42">
        <v>426.78457600000002</v>
      </c>
    </row>
    <row r="289" spans="1:4" x14ac:dyDescent="0.2">
      <c r="A289" s="8">
        <v>280</v>
      </c>
      <c r="B289" s="42">
        <v>43934.364000000001</v>
      </c>
      <c r="C289" s="42">
        <v>56916.129000000001</v>
      </c>
      <c r="D289" s="42">
        <v>15.198551999999999</v>
      </c>
    </row>
    <row r="290" spans="1:4" x14ac:dyDescent="0.2">
      <c r="A290" s="8">
        <v>281</v>
      </c>
      <c r="B290" s="42">
        <v>40408.752500000002</v>
      </c>
      <c r="C290" s="42">
        <v>74288.84199999999</v>
      </c>
      <c r="D290" s="42">
        <v>5.9880810000000002</v>
      </c>
    </row>
    <row r="291" spans="1:4" x14ac:dyDescent="0.2">
      <c r="A291" s="8">
        <v>282</v>
      </c>
      <c r="B291" s="42">
        <v>41074.632657000002</v>
      </c>
      <c r="C291" s="42">
        <v>89784.817999999999</v>
      </c>
      <c r="D291" s="42">
        <v>264.25792800000005</v>
      </c>
    </row>
    <row r="292" spans="1:4" x14ac:dyDescent="0.2">
      <c r="A292" s="8">
        <v>283</v>
      </c>
      <c r="B292" s="42">
        <v>55949.332999999999</v>
      </c>
      <c r="C292" s="42">
        <v>68327.101999999999</v>
      </c>
      <c r="D292" s="42">
        <v>0</v>
      </c>
    </row>
    <row r="293" spans="1:4" x14ac:dyDescent="0.2">
      <c r="A293" s="8">
        <v>284</v>
      </c>
      <c r="B293" s="42">
        <v>44310.593429999994</v>
      </c>
      <c r="C293" s="42">
        <v>48256.023391000002</v>
      </c>
      <c r="D293" s="42">
        <v>0</v>
      </c>
    </row>
    <row r="294" spans="1:4" x14ac:dyDescent="0.2">
      <c r="A294" s="8">
        <v>285</v>
      </c>
      <c r="B294" s="42">
        <v>71633.521000000008</v>
      </c>
      <c r="C294" s="42">
        <v>27642.097412000003</v>
      </c>
      <c r="D294" s="42">
        <v>0</v>
      </c>
    </row>
    <row r="295" spans="1:4" x14ac:dyDescent="0.2">
      <c r="A295" s="8">
        <v>286</v>
      </c>
      <c r="B295" s="42">
        <v>21733.889649000001</v>
      </c>
      <c r="C295" s="42">
        <v>8368.3364259999998</v>
      </c>
      <c r="D295" s="42">
        <v>0</v>
      </c>
    </row>
    <row r="296" spans="1:4" x14ac:dyDescent="0.2">
      <c r="A296" s="8">
        <v>287</v>
      </c>
      <c r="B296" s="42">
        <v>3742.1434009999998</v>
      </c>
      <c r="C296" s="42">
        <v>15267.746214999999</v>
      </c>
      <c r="D296" s="42">
        <v>0</v>
      </c>
    </row>
    <row r="297" spans="1:4" x14ac:dyDescent="0.2">
      <c r="A297" s="8">
        <v>288</v>
      </c>
      <c r="B297" s="42">
        <v>3035.1232449999998</v>
      </c>
      <c r="C297" s="42">
        <v>12425.011231</v>
      </c>
      <c r="D297" s="42">
        <v>0</v>
      </c>
    </row>
    <row r="298" spans="1:4" x14ac:dyDescent="0.2">
      <c r="A298" s="8">
        <v>289</v>
      </c>
      <c r="B298" s="42">
        <v>2445.7116700000001</v>
      </c>
      <c r="C298" s="42">
        <v>12614.239013999999</v>
      </c>
      <c r="D298" s="42">
        <v>0</v>
      </c>
    </row>
    <row r="299" spans="1:4" x14ac:dyDescent="0.2">
      <c r="A299" s="8">
        <v>290</v>
      </c>
      <c r="B299" s="42">
        <v>0</v>
      </c>
      <c r="C299" s="42">
        <v>11770.196533</v>
      </c>
      <c r="D299" s="42">
        <v>303.795255</v>
      </c>
    </row>
    <row r="300" spans="1:4" x14ac:dyDescent="0.2">
      <c r="A300" s="8">
        <v>291</v>
      </c>
      <c r="B300" s="42">
        <v>363.90733399999999</v>
      </c>
      <c r="C300" s="42">
        <v>7961.5191650000006</v>
      </c>
      <c r="D300" s="42">
        <v>1504.9738159999999</v>
      </c>
    </row>
    <row r="301" spans="1:4" x14ac:dyDescent="0.2">
      <c r="A301" s="8">
        <v>292</v>
      </c>
      <c r="B301" s="42">
        <v>5656.3211670000001</v>
      </c>
      <c r="C301" s="42">
        <v>914.955376</v>
      </c>
      <c r="D301" s="42">
        <v>6201.9860840000001</v>
      </c>
    </row>
    <row r="302" spans="1:4" x14ac:dyDescent="0.2">
      <c r="A302" s="8">
        <v>293</v>
      </c>
      <c r="B302" s="42">
        <v>968.23599200000001</v>
      </c>
      <c r="C302" s="42">
        <v>204.97090200000002</v>
      </c>
      <c r="D302" s="42">
        <v>5171.1893310000005</v>
      </c>
    </row>
    <row r="303" spans="1:4" x14ac:dyDescent="0.2">
      <c r="A303" s="8">
        <v>294</v>
      </c>
      <c r="B303" s="42">
        <v>263.01909599999999</v>
      </c>
      <c r="C303" s="42">
        <v>897.482845</v>
      </c>
      <c r="D303" s="42">
        <v>6914.6981200000009</v>
      </c>
    </row>
    <row r="304" spans="1:4" x14ac:dyDescent="0.2">
      <c r="A304" s="8">
        <v>295</v>
      </c>
      <c r="B304" s="42">
        <v>636.61268600000005</v>
      </c>
      <c r="C304" s="42">
        <v>803.26979800000004</v>
      </c>
      <c r="D304" s="42">
        <v>15419.027099999999</v>
      </c>
    </row>
    <row r="305" spans="1:4" x14ac:dyDescent="0.2">
      <c r="A305" s="8">
        <v>296</v>
      </c>
      <c r="B305" s="42">
        <v>1395.4099580000002</v>
      </c>
      <c r="C305" s="42">
        <v>2001.3619239999998</v>
      </c>
      <c r="D305" s="42">
        <v>18545.371338000001</v>
      </c>
    </row>
    <row r="306" spans="1:4" x14ac:dyDescent="0.2">
      <c r="A306" s="8">
        <v>297</v>
      </c>
      <c r="B306" s="42">
        <v>480.76380699999999</v>
      </c>
      <c r="C306" s="42">
        <v>7140.3867190000001</v>
      </c>
      <c r="D306" s="42">
        <v>18736.173340000001</v>
      </c>
    </row>
    <row r="307" spans="1:4" x14ac:dyDescent="0.2">
      <c r="A307" s="8">
        <v>298</v>
      </c>
      <c r="B307" s="42">
        <v>0.60417699999999996</v>
      </c>
      <c r="C307" s="42">
        <v>13977.055420000001</v>
      </c>
      <c r="D307" s="42">
        <v>11083.476075</v>
      </c>
    </row>
    <row r="308" spans="1:4" x14ac:dyDescent="0.2">
      <c r="A308" s="8">
        <v>299</v>
      </c>
      <c r="B308" s="42">
        <v>287.42224499999998</v>
      </c>
      <c r="C308" s="42">
        <v>8560.4857179999999</v>
      </c>
      <c r="D308" s="42">
        <v>13446.274414</v>
      </c>
    </row>
    <row r="309" spans="1:4" x14ac:dyDescent="0.2">
      <c r="A309" s="8">
        <v>300</v>
      </c>
      <c r="B309" s="42">
        <v>894.38020300000005</v>
      </c>
      <c r="C309" s="42">
        <v>8526.9400029999997</v>
      </c>
      <c r="D309" s="42">
        <v>14795.49829</v>
      </c>
    </row>
    <row r="310" spans="1:4" x14ac:dyDescent="0.2">
      <c r="A310" s="8">
        <v>301</v>
      </c>
      <c r="B310" s="42">
        <v>51.274208000000002</v>
      </c>
      <c r="C310" s="42">
        <v>5938.2959609999998</v>
      </c>
      <c r="D310" s="42">
        <v>20691.492188</v>
      </c>
    </row>
    <row r="311" spans="1:4" x14ac:dyDescent="0.2">
      <c r="A311" s="8">
        <v>302</v>
      </c>
      <c r="B311" s="42">
        <v>1897.114609</v>
      </c>
      <c r="C311" s="42">
        <v>1257.393411</v>
      </c>
      <c r="D311" s="42">
        <v>24423.699706000003</v>
      </c>
    </row>
    <row r="312" spans="1:4" x14ac:dyDescent="0.2">
      <c r="A312" s="8">
        <v>303</v>
      </c>
      <c r="B312" s="42">
        <v>6606.7250970000005</v>
      </c>
      <c r="C312" s="42">
        <v>0</v>
      </c>
      <c r="D312" s="42">
        <v>21172.861327999999</v>
      </c>
    </row>
    <row r="313" spans="1:4" x14ac:dyDescent="0.2">
      <c r="A313" s="8">
        <v>304</v>
      </c>
      <c r="B313" s="42">
        <v>56009.846479999993</v>
      </c>
      <c r="C313" s="42">
        <v>1026.4840429999999</v>
      </c>
      <c r="D313" s="42">
        <v>20692.910646</v>
      </c>
    </row>
    <row r="314" spans="1:4" x14ac:dyDescent="0.2">
      <c r="A314" s="8">
        <v>305</v>
      </c>
      <c r="B314" s="42">
        <v>101598.92099999999</v>
      </c>
      <c r="C314" s="42">
        <v>17.428826999999998</v>
      </c>
      <c r="D314" s="42">
        <v>21768.999999</v>
      </c>
    </row>
    <row r="315" spans="1:4" x14ac:dyDescent="0.2">
      <c r="A315" s="8">
        <v>306</v>
      </c>
      <c r="B315" s="42">
        <v>88386.656999999992</v>
      </c>
      <c r="C315" s="42">
        <v>687.876576</v>
      </c>
      <c r="D315" s="42">
        <v>25606.195800999998</v>
      </c>
    </row>
    <row r="316" spans="1:4" x14ac:dyDescent="0.2">
      <c r="A316" s="8">
        <v>307</v>
      </c>
      <c r="B316" s="42">
        <v>98767.093999999997</v>
      </c>
      <c r="C316" s="42">
        <v>161.23353599999999</v>
      </c>
      <c r="D316" s="42">
        <v>29816.179688</v>
      </c>
    </row>
    <row r="317" spans="1:4" x14ac:dyDescent="0.2">
      <c r="A317" s="8">
        <v>308</v>
      </c>
      <c r="B317" s="42">
        <v>115174.68</v>
      </c>
      <c r="C317" s="42">
        <v>646.47823399999993</v>
      </c>
      <c r="D317" s="42">
        <v>24397.306152000001</v>
      </c>
    </row>
    <row r="318" spans="1:4" x14ac:dyDescent="0.2">
      <c r="A318" s="8">
        <v>309</v>
      </c>
      <c r="B318" s="42">
        <v>78585.157999999996</v>
      </c>
      <c r="C318" s="42">
        <v>1091.659437</v>
      </c>
      <c r="D318" s="42">
        <v>26625.658691000001</v>
      </c>
    </row>
    <row r="319" spans="1:4" x14ac:dyDescent="0.2">
      <c r="A319" s="8">
        <v>310</v>
      </c>
      <c r="B319" s="42">
        <v>90575.409749999992</v>
      </c>
      <c r="C319" s="42">
        <v>2657.8575449999998</v>
      </c>
      <c r="D319" s="42">
        <v>27142.604004000001</v>
      </c>
    </row>
    <row r="320" spans="1:4" x14ac:dyDescent="0.2">
      <c r="A320" s="8">
        <v>311</v>
      </c>
      <c r="B320" s="42">
        <v>76835.385999999999</v>
      </c>
      <c r="C320" s="42">
        <v>2694.5567020000003</v>
      </c>
      <c r="D320" s="42">
        <v>28577.659668</v>
      </c>
    </row>
    <row r="321" spans="1:4" x14ac:dyDescent="0.2">
      <c r="A321" s="8">
        <v>312</v>
      </c>
      <c r="B321" s="42">
        <v>33684.359341000003</v>
      </c>
      <c r="C321" s="42">
        <v>4637.8919060000007</v>
      </c>
      <c r="D321" s="42">
        <v>29353.178711</v>
      </c>
    </row>
    <row r="322" spans="1:4" x14ac:dyDescent="0.2">
      <c r="A322" s="8">
        <v>313</v>
      </c>
      <c r="B322" s="42">
        <v>23657.446446000002</v>
      </c>
      <c r="C322" s="42">
        <v>8167.974365</v>
      </c>
      <c r="D322" s="42">
        <v>28766.949707</v>
      </c>
    </row>
    <row r="323" spans="1:4" x14ac:dyDescent="0.2">
      <c r="A323" s="8">
        <v>314</v>
      </c>
      <c r="B323" s="42">
        <v>61145.731</v>
      </c>
      <c r="C323" s="42">
        <v>5192.0576169999995</v>
      </c>
      <c r="D323" s="42">
        <v>29209.301758000001</v>
      </c>
    </row>
    <row r="324" spans="1:4" x14ac:dyDescent="0.2">
      <c r="A324" s="8">
        <v>315</v>
      </c>
      <c r="B324" s="42">
        <v>44102.094046999991</v>
      </c>
      <c r="C324" s="42">
        <v>2968.9331359999996</v>
      </c>
      <c r="D324" s="42">
        <v>29404.753907000002</v>
      </c>
    </row>
    <row r="325" spans="1:4" x14ac:dyDescent="0.2">
      <c r="A325" s="8">
        <v>316</v>
      </c>
      <c r="B325" s="42">
        <v>28804.138672000001</v>
      </c>
      <c r="C325" s="42">
        <v>5681.9948730000006</v>
      </c>
      <c r="D325" s="42">
        <v>29430.437987999998</v>
      </c>
    </row>
    <row r="326" spans="1:4" x14ac:dyDescent="0.2">
      <c r="A326" s="8">
        <v>317</v>
      </c>
      <c r="B326" s="42">
        <v>13745.450804999999</v>
      </c>
      <c r="C326" s="42">
        <v>6218.0888670000004</v>
      </c>
      <c r="D326" s="42">
        <v>29017.143554000002</v>
      </c>
    </row>
    <row r="327" spans="1:4" x14ac:dyDescent="0.2">
      <c r="A327" s="8">
        <v>318</v>
      </c>
      <c r="B327" s="42">
        <v>10435.533568999999</v>
      </c>
      <c r="C327" s="42">
        <v>553.39943000000005</v>
      </c>
      <c r="D327" s="42">
        <v>29692.899902000001</v>
      </c>
    </row>
    <row r="328" spans="1:4" x14ac:dyDescent="0.2">
      <c r="A328" s="8">
        <v>319</v>
      </c>
      <c r="B328" s="42">
        <v>3314.4644670000002</v>
      </c>
      <c r="C328" s="42">
        <v>5.6301999999999998E-2</v>
      </c>
      <c r="D328" s="42">
        <v>28972.283691999997</v>
      </c>
    </row>
    <row r="329" spans="1:4" x14ac:dyDescent="0.2">
      <c r="A329" s="8">
        <v>320</v>
      </c>
      <c r="B329" s="42">
        <v>391.27401199999997</v>
      </c>
      <c r="C329" s="42">
        <v>465.95187399999998</v>
      </c>
      <c r="D329" s="42">
        <v>29587.662110999998</v>
      </c>
    </row>
    <row r="330" spans="1:4" x14ac:dyDescent="0.2">
      <c r="A330" s="8">
        <v>321</v>
      </c>
      <c r="B330" s="42">
        <v>13.346721000000002</v>
      </c>
      <c r="C330" s="42">
        <v>425.42502100000002</v>
      </c>
      <c r="D330" s="42">
        <v>28416.324707</v>
      </c>
    </row>
    <row r="331" spans="1:4" x14ac:dyDescent="0.2">
      <c r="A331" s="8">
        <v>322</v>
      </c>
      <c r="B331" s="42">
        <v>0</v>
      </c>
      <c r="C331" s="42">
        <v>2547.113327</v>
      </c>
      <c r="D331" s="42">
        <v>28698.317383000001</v>
      </c>
    </row>
    <row r="332" spans="1:4" x14ac:dyDescent="0.2">
      <c r="A332" s="8">
        <v>323</v>
      </c>
      <c r="B332" s="42">
        <v>0</v>
      </c>
      <c r="C332" s="42">
        <v>1347.1995390000002</v>
      </c>
      <c r="D332" s="42">
        <v>19857.267822000002</v>
      </c>
    </row>
    <row r="333" spans="1:4" x14ac:dyDescent="0.2">
      <c r="A333" s="8">
        <v>324</v>
      </c>
      <c r="B333" s="42">
        <v>0</v>
      </c>
      <c r="C333" s="42">
        <v>4840.8782950000004</v>
      </c>
      <c r="D333" s="42">
        <v>18105.648193000001</v>
      </c>
    </row>
    <row r="334" spans="1:4" x14ac:dyDescent="0.2">
      <c r="A334" s="8">
        <v>325</v>
      </c>
      <c r="B334" s="42">
        <v>0</v>
      </c>
      <c r="C334" s="42">
        <v>9710.3483890000007</v>
      </c>
      <c r="D334" s="42">
        <v>17075.402099999999</v>
      </c>
    </row>
    <row r="335" spans="1:4" x14ac:dyDescent="0.2">
      <c r="A335" s="8">
        <v>326</v>
      </c>
      <c r="B335" s="42">
        <v>1874.3714890000001</v>
      </c>
      <c r="C335" s="42">
        <v>15981.935058999999</v>
      </c>
      <c r="D335" s="42">
        <v>16632.682374</v>
      </c>
    </row>
    <row r="336" spans="1:4" x14ac:dyDescent="0.2">
      <c r="A336" s="8">
        <v>327</v>
      </c>
      <c r="B336" s="42">
        <v>781.64255900000001</v>
      </c>
      <c r="C336" s="42">
        <v>15986.953857</v>
      </c>
      <c r="D336" s="42">
        <v>15286.294189</v>
      </c>
    </row>
    <row r="337" spans="1:4" x14ac:dyDescent="0.2">
      <c r="A337" s="8">
        <v>328</v>
      </c>
      <c r="B337" s="42">
        <v>3303.2889030000001</v>
      </c>
      <c r="C337" s="42">
        <v>21253.945069000001</v>
      </c>
      <c r="D337" s="42">
        <v>15448.463866999999</v>
      </c>
    </row>
    <row r="338" spans="1:4" x14ac:dyDescent="0.2">
      <c r="A338" s="8">
        <v>329</v>
      </c>
      <c r="B338" s="42">
        <v>18903.543458</v>
      </c>
      <c r="C338" s="42">
        <v>23202.833495999999</v>
      </c>
      <c r="D338" s="42">
        <v>13434.463622000001</v>
      </c>
    </row>
    <row r="339" spans="1:4" x14ac:dyDescent="0.2">
      <c r="A339" s="8">
        <v>330</v>
      </c>
      <c r="B339" s="42">
        <v>15344.484619999999</v>
      </c>
      <c r="C339" s="42">
        <v>37098.609425999995</v>
      </c>
      <c r="D339" s="42">
        <v>20347.563720999999</v>
      </c>
    </row>
    <row r="340" spans="1:4" x14ac:dyDescent="0.2">
      <c r="A340" s="8">
        <v>331</v>
      </c>
      <c r="B340" s="42">
        <v>11612.023193999999</v>
      </c>
      <c r="C340" s="42">
        <v>47627.095444999999</v>
      </c>
      <c r="D340" s="42">
        <v>12053.843993999999</v>
      </c>
    </row>
    <row r="341" spans="1:4" x14ac:dyDescent="0.2">
      <c r="A341" s="8">
        <v>332</v>
      </c>
      <c r="B341" s="42">
        <v>20798.556884999998</v>
      </c>
      <c r="C341" s="42">
        <v>32755.626952999999</v>
      </c>
      <c r="D341" s="42">
        <v>22076.681641000003</v>
      </c>
    </row>
    <row r="342" spans="1:4" x14ac:dyDescent="0.2">
      <c r="A342" s="8">
        <v>333</v>
      </c>
      <c r="B342" s="42">
        <v>24715.179198000002</v>
      </c>
      <c r="C342" s="42">
        <v>29891.175293</v>
      </c>
      <c r="D342" s="42">
        <v>21557.767577999999</v>
      </c>
    </row>
    <row r="343" spans="1:4" x14ac:dyDescent="0.2">
      <c r="A343" s="8">
        <v>334</v>
      </c>
      <c r="B343" s="42">
        <v>18327.928954999999</v>
      </c>
      <c r="C343" s="42">
        <v>26258.035645</v>
      </c>
      <c r="D343" s="42">
        <v>17743.147706</v>
      </c>
    </row>
    <row r="344" spans="1:4" x14ac:dyDescent="0.2">
      <c r="A344" s="8">
        <v>335</v>
      </c>
      <c r="B344" s="42">
        <v>2197.8495480000001</v>
      </c>
      <c r="C344" s="42">
        <v>11778.799561</v>
      </c>
      <c r="D344" s="42">
        <v>16071.728515999999</v>
      </c>
    </row>
    <row r="345" spans="1:4" x14ac:dyDescent="0.2">
      <c r="A345" s="8">
        <v>336</v>
      </c>
      <c r="B345" s="42">
        <v>28.316943000000002</v>
      </c>
      <c r="C345" s="42">
        <v>8286.6187750000008</v>
      </c>
      <c r="D345" s="42">
        <v>22733.631836</v>
      </c>
    </row>
    <row r="346" spans="1:4" x14ac:dyDescent="0.2">
      <c r="A346" s="8">
        <v>337</v>
      </c>
      <c r="B346" s="42">
        <v>0</v>
      </c>
      <c r="C346" s="42">
        <v>4231.805969</v>
      </c>
      <c r="D346" s="42">
        <v>24693.489257999998</v>
      </c>
    </row>
    <row r="347" spans="1:4" x14ac:dyDescent="0.2">
      <c r="A347" s="8">
        <v>338</v>
      </c>
      <c r="B347" s="42">
        <v>0</v>
      </c>
      <c r="C347" s="42">
        <v>3191.0405889999997</v>
      </c>
      <c r="D347" s="42">
        <v>16698.864013999999</v>
      </c>
    </row>
    <row r="348" spans="1:4" x14ac:dyDescent="0.2">
      <c r="A348" s="8">
        <v>339</v>
      </c>
      <c r="B348" s="42">
        <v>0</v>
      </c>
      <c r="C348" s="42">
        <v>1362.2751659999999</v>
      </c>
      <c r="D348" s="42">
        <v>19289.530274000001</v>
      </c>
    </row>
    <row r="349" spans="1:4" x14ac:dyDescent="0.2">
      <c r="A349" s="8">
        <v>340</v>
      </c>
      <c r="B349" s="42">
        <v>0</v>
      </c>
      <c r="C349" s="42">
        <v>0</v>
      </c>
      <c r="D349" s="42">
        <v>17869.130372</v>
      </c>
    </row>
    <row r="350" spans="1:4" x14ac:dyDescent="0.2">
      <c r="A350" s="8">
        <v>341</v>
      </c>
      <c r="B350" s="42">
        <v>57.179973999999994</v>
      </c>
      <c r="C350" s="42">
        <v>0</v>
      </c>
      <c r="D350" s="42">
        <v>18065.929688</v>
      </c>
    </row>
    <row r="351" spans="1:4" x14ac:dyDescent="0.2">
      <c r="A351" s="8">
        <v>342</v>
      </c>
      <c r="B351" s="42">
        <v>11132.950927999998</v>
      </c>
      <c r="C351" s="42">
        <v>105.015282</v>
      </c>
      <c r="D351" s="42">
        <v>19121.570801000002</v>
      </c>
    </row>
    <row r="352" spans="1:4" x14ac:dyDescent="0.2">
      <c r="A352" s="8">
        <v>343</v>
      </c>
      <c r="B352" s="42">
        <v>32449.466308999999</v>
      </c>
      <c r="C352" s="42">
        <v>1042.2999580000001</v>
      </c>
      <c r="D352" s="42">
        <v>19430.759278000001</v>
      </c>
    </row>
    <row r="353" spans="1:4" x14ac:dyDescent="0.2">
      <c r="A353" s="8">
        <v>344</v>
      </c>
      <c r="B353" s="42">
        <v>27728.823242999999</v>
      </c>
      <c r="C353" s="42">
        <v>1417.932953</v>
      </c>
      <c r="D353" s="42">
        <v>19873.562012999999</v>
      </c>
    </row>
    <row r="354" spans="1:4" x14ac:dyDescent="0.2">
      <c r="A354" s="8">
        <v>345</v>
      </c>
      <c r="B354" s="42">
        <v>19619.84375</v>
      </c>
      <c r="C354" s="42">
        <v>9245.168701999999</v>
      </c>
      <c r="D354" s="42">
        <v>17219.549317000001</v>
      </c>
    </row>
    <row r="355" spans="1:4" x14ac:dyDescent="0.2">
      <c r="A355" s="8">
        <v>346</v>
      </c>
      <c r="B355" s="42">
        <v>18619.526366999999</v>
      </c>
      <c r="C355" s="42">
        <v>6264.7808839999998</v>
      </c>
      <c r="D355" s="42">
        <v>17352.986572999998</v>
      </c>
    </row>
    <row r="356" spans="1:4" x14ac:dyDescent="0.2">
      <c r="A356" s="8">
        <v>347</v>
      </c>
      <c r="B356" s="42">
        <v>16153.338135000002</v>
      </c>
      <c r="C356" s="42">
        <v>9498.8443609999995</v>
      </c>
      <c r="D356" s="42">
        <v>8676.7343760000003</v>
      </c>
    </row>
    <row r="357" spans="1:4" x14ac:dyDescent="0.2">
      <c r="A357" s="8">
        <v>348</v>
      </c>
      <c r="B357" s="42">
        <v>13377.88501</v>
      </c>
      <c r="C357" s="42">
        <v>1864.154252</v>
      </c>
      <c r="D357" s="42">
        <v>3934.5324700000001</v>
      </c>
    </row>
    <row r="358" spans="1:4" x14ac:dyDescent="0.2">
      <c r="A358" s="8">
        <v>349</v>
      </c>
      <c r="B358" s="42">
        <v>12310.111816000001</v>
      </c>
      <c r="C358" s="42">
        <v>967.90904499999999</v>
      </c>
      <c r="D358" s="42">
        <v>3706.1989739999999</v>
      </c>
    </row>
    <row r="359" spans="1:4" x14ac:dyDescent="0.2">
      <c r="A359" s="8">
        <v>350</v>
      </c>
      <c r="B359" s="42">
        <v>10213.468871999999</v>
      </c>
      <c r="C359" s="42">
        <v>31.692368999999999</v>
      </c>
      <c r="D359" s="42">
        <v>3653.2653799999998</v>
      </c>
    </row>
    <row r="360" spans="1:4" x14ac:dyDescent="0.2">
      <c r="A360" s="8">
        <v>351</v>
      </c>
      <c r="B360" s="42">
        <v>3020.1008910000005</v>
      </c>
      <c r="C360" s="42">
        <v>1003.367019</v>
      </c>
      <c r="D360" s="42">
        <v>4090.4378059999999</v>
      </c>
    </row>
    <row r="361" spans="1:4" x14ac:dyDescent="0.2">
      <c r="A361" s="8">
        <v>352</v>
      </c>
      <c r="B361" s="42">
        <v>931.564753</v>
      </c>
      <c r="C361" s="42">
        <v>0</v>
      </c>
      <c r="D361" s="42">
        <v>4320.9658799999997</v>
      </c>
    </row>
    <row r="362" spans="1:4" x14ac:dyDescent="0.2">
      <c r="A362" s="8">
        <v>353</v>
      </c>
      <c r="B362" s="42">
        <v>4680.2249759999995</v>
      </c>
      <c r="C362" s="42">
        <v>0</v>
      </c>
      <c r="D362" s="42">
        <v>5625.6170659999998</v>
      </c>
    </row>
    <row r="363" spans="1:4" x14ac:dyDescent="0.2">
      <c r="A363" s="8">
        <v>354</v>
      </c>
      <c r="B363" s="42">
        <v>2452.2213550000001</v>
      </c>
      <c r="C363" s="42">
        <v>6.9750000000000003E-3</v>
      </c>
      <c r="D363" s="42">
        <v>12429.647706</v>
      </c>
    </row>
    <row r="364" spans="1:4" x14ac:dyDescent="0.2">
      <c r="A364" s="8">
        <v>355</v>
      </c>
      <c r="B364" s="42">
        <v>0</v>
      </c>
      <c r="C364" s="42">
        <v>4052.1565000000001</v>
      </c>
      <c r="D364" s="42">
        <v>14852.09546</v>
      </c>
    </row>
    <row r="365" spans="1:4" x14ac:dyDescent="0.2">
      <c r="A365" s="8">
        <v>356</v>
      </c>
      <c r="B365" s="42">
        <v>0</v>
      </c>
      <c r="C365" s="42">
        <v>36068.365587</v>
      </c>
      <c r="D365" s="42">
        <v>10832.474365</v>
      </c>
    </row>
    <row r="366" spans="1:4" x14ac:dyDescent="0.2">
      <c r="A366" s="8">
        <v>357</v>
      </c>
      <c r="B366" s="42">
        <v>0</v>
      </c>
      <c r="C366" s="42">
        <v>78144.073000000004</v>
      </c>
      <c r="D366" s="42">
        <v>10098.459717</v>
      </c>
    </row>
    <row r="367" spans="1:4" x14ac:dyDescent="0.2">
      <c r="A367" s="8">
        <v>358</v>
      </c>
      <c r="B367" s="42">
        <v>0</v>
      </c>
      <c r="C367" s="42">
        <v>56807.218000000001</v>
      </c>
      <c r="D367" s="42">
        <v>9861.0283200000013</v>
      </c>
    </row>
    <row r="368" spans="1:4" x14ac:dyDescent="0.2">
      <c r="A368" s="8">
        <v>359</v>
      </c>
      <c r="B368" s="42">
        <v>0</v>
      </c>
      <c r="C368" s="42">
        <v>59417.781820000004</v>
      </c>
      <c r="D368" s="42">
        <v>12865.585448999998</v>
      </c>
    </row>
    <row r="369" spans="1:4" x14ac:dyDescent="0.2">
      <c r="A369" s="8">
        <v>360</v>
      </c>
      <c r="B369" s="42">
        <v>0</v>
      </c>
      <c r="C369" s="42">
        <v>120655.79000000001</v>
      </c>
      <c r="D369" s="42">
        <v>12398.364503000001</v>
      </c>
    </row>
    <row r="370" spans="1:4" x14ac:dyDescent="0.2">
      <c r="A370" s="8">
        <v>361</v>
      </c>
      <c r="B370" s="42">
        <v>0</v>
      </c>
      <c r="C370" s="42">
        <v>75623.861680000002</v>
      </c>
      <c r="D370" s="42">
        <v>9131.5073250000005</v>
      </c>
    </row>
    <row r="371" spans="1:4" x14ac:dyDescent="0.2">
      <c r="A371" s="8">
        <v>362</v>
      </c>
      <c r="B371" s="42">
        <v>2.1448999999999999E-2</v>
      </c>
      <c r="C371" s="42">
        <v>73344.028999999995</v>
      </c>
      <c r="D371" s="42">
        <v>8131.1918939999996</v>
      </c>
    </row>
    <row r="372" spans="1:4" x14ac:dyDescent="0.2">
      <c r="A372" s="8">
        <v>363</v>
      </c>
      <c r="B372" s="42">
        <v>368.86499400000002</v>
      </c>
      <c r="C372" s="42">
        <v>74047.225000000006</v>
      </c>
      <c r="D372" s="42">
        <v>8219.6645509999998</v>
      </c>
    </row>
    <row r="373" spans="1:4" x14ac:dyDescent="0.2">
      <c r="A373" s="8">
        <v>364</v>
      </c>
      <c r="B373" s="42">
        <v>1040.6196890000001</v>
      </c>
      <c r="C373" s="42">
        <v>85948.974000000002</v>
      </c>
      <c r="D373" s="42">
        <v>5747.8284910000002</v>
      </c>
    </row>
    <row r="374" spans="1:4" x14ac:dyDescent="0.2">
      <c r="A374" s="8">
        <v>365</v>
      </c>
      <c r="B374" s="42">
        <v>3132.4224850000001</v>
      </c>
      <c r="C374" s="42">
        <v>67860.823000000004</v>
      </c>
      <c r="D374" s="42">
        <v>4701.4875480000001</v>
      </c>
    </row>
    <row r="375" spans="1:4" x14ac:dyDescent="0.2">
      <c r="A375" s="8">
        <v>366</v>
      </c>
      <c r="B375" s="42">
        <v>2061.0392449999999</v>
      </c>
      <c r="C375" s="42">
        <v>93644.380999999994</v>
      </c>
      <c r="D375" s="42">
        <v>3570.0215459999999</v>
      </c>
    </row>
    <row r="376" spans="1:4" x14ac:dyDescent="0.2">
      <c r="A376" s="8">
        <v>367</v>
      </c>
      <c r="B376" s="42">
        <v>4951.2035210000004</v>
      </c>
      <c r="C376" s="42">
        <v>55901.051058999998</v>
      </c>
      <c r="D376" s="42">
        <v>3495.6220699999999</v>
      </c>
    </row>
    <row r="377" spans="1:4" x14ac:dyDescent="0.2">
      <c r="A377" s="8">
        <v>368</v>
      </c>
      <c r="B377" s="42">
        <v>12530.395019</v>
      </c>
      <c r="C377" s="42">
        <v>23091.389159999999</v>
      </c>
      <c r="D377" s="42">
        <v>5564.5886229999996</v>
      </c>
    </row>
    <row r="378" spans="1:4" x14ac:dyDescent="0.2">
      <c r="A378" s="8">
        <v>369</v>
      </c>
      <c r="B378" s="42">
        <v>5265.5767829999995</v>
      </c>
      <c r="C378" s="42">
        <v>19874.470458</v>
      </c>
      <c r="D378" s="42">
        <v>3478.6124869999999</v>
      </c>
    </row>
    <row r="379" spans="1:4" x14ac:dyDescent="0.2">
      <c r="A379" s="8">
        <v>370</v>
      </c>
      <c r="B379" s="42">
        <v>3971.9877319999996</v>
      </c>
      <c r="C379" s="42">
        <v>21238.872801999998</v>
      </c>
      <c r="D379" s="42">
        <v>1317.6413419999999</v>
      </c>
    </row>
    <row r="380" spans="1:4" x14ac:dyDescent="0.2">
      <c r="A380" s="8">
        <v>371</v>
      </c>
      <c r="B380" s="42">
        <v>3630.8291629999999</v>
      </c>
      <c r="C380" s="42">
        <v>48532.272570000001</v>
      </c>
      <c r="D380" s="42">
        <v>1596.8280940000002</v>
      </c>
    </row>
    <row r="381" spans="1:4" x14ac:dyDescent="0.2">
      <c r="A381" s="8">
        <v>372</v>
      </c>
      <c r="B381" s="42">
        <v>1714.219832</v>
      </c>
      <c r="C381" s="42">
        <v>30935.836632999999</v>
      </c>
      <c r="D381" s="42">
        <v>187.53716500000002</v>
      </c>
    </row>
    <row r="382" spans="1:4" x14ac:dyDescent="0.2">
      <c r="A382" s="8">
        <v>373</v>
      </c>
      <c r="B382" s="42">
        <v>595.56415400000014</v>
      </c>
      <c r="C382" s="42">
        <v>30876.763277000002</v>
      </c>
      <c r="D382" s="42">
        <v>0</v>
      </c>
    </row>
    <row r="383" spans="1:4" x14ac:dyDescent="0.2">
      <c r="A383" s="8">
        <v>374</v>
      </c>
      <c r="B383" s="42">
        <v>1022.526245</v>
      </c>
      <c r="C383" s="42">
        <v>11472.095215000001</v>
      </c>
      <c r="D383" s="42">
        <v>0</v>
      </c>
    </row>
    <row r="384" spans="1:4" x14ac:dyDescent="0.2">
      <c r="A384" s="8">
        <v>375</v>
      </c>
      <c r="B384" s="42">
        <v>1214.8383899999999</v>
      </c>
      <c r="C384" s="42">
        <v>18607.835204999999</v>
      </c>
      <c r="D384" s="42">
        <v>1.893197</v>
      </c>
    </row>
    <row r="385" spans="1:4" x14ac:dyDescent="0.2">
      <c r="A385" s="8">
        <v>376</v>
      </c>
      <c r="B385" s="42">
        <v>3276.9939570000001</v>
      </c>
      <c r="C385" s="42">
        <v>6006.7199099999998</v>
      </c>
      <c r="D385" s="42">
        <v>2.9474E-2</v>
      </c>
    </row>
    <row r="386" spans="1:4" x14ac:dyDescent="0.2">
      <c r="A386" s="8">
        <v>377</v>
      </c>
      <c r="B386" s="42">
        <v>9356.7739259999998</v>
      </c>
      <c r="C386" s="42">
        <v>801.10668900000007</v>
      </c>
      <c r="D386" s="42">
        <v>63.211276000000005</v>
      </c>
    </row>
    <row r="387" spans="1:4" x14ac:dyDescent="0.2">
      <c r="A387" s="8">
        <v>378</v>
      </c>
      <c r="B387" s="42">
        <v>10363.119384</v>
      </c>
      <c r="C387" s="42">
        <v>0</v>
      </c>
      <c r="D387" s="42">
        <v>3289.57863</v>
      </c>
    </row>
    <row r="388" spans="1:4" x14ac:dyDescent="0.2">
      <c r="A388" s="8">
        <v>379</v>
      </c>
      <c r="B388" s="42">
        <v>21405.57129</v>
      </c>
      <c r="C388" s="42">
        <v>0.38087599999999999</v>
      </c>
      <c r="D388" s="42">
        <v>8316.9658199999994</v>
      </c>
    </row>
    <row r="389" spans="1:4" x14ac:dyDescent="0.2">
      <c r="A389" s="8">
        <v>380</v>
      </c>
      <c r="B389" s="42">
        <v>43804.017534999999</v>
      </c>
      <c r="C389" s="42">
        <v>1657.4929730000001</v>
      </c>
      <c r="D389" s="42">
        <v>9565.4138180000009</v>
      </c>
    </row>
    <row r="390" spans="1:4" x14ac:dyDescent="0.2">
      <c r="A390" s="8">
        <v>381</v>
      </c>
      <c r="B390" s="42">
        <v>8976.9541630000003</v>
      </c>
      <c r="C390" s="42">
        <v>22189.951172000001</v>
      </c>
      <c r="D390" s="42">
        <v>6228.400208</v>
      </c>
    </row>
    <row r="391" spans="1:4" x14ac:dyDescent="0.2">
      <c r="A391" s="8">
        <v>382</v>
      </c>
      <c r="B391" s="42">
        <v>3255.4342960000004</v>
      </c>
      <c r="C391" s="42">
        <v>39080.845550999999</v>
      </c>
      <c r="D391" s="42">
        <v>4752.002074</v>
      </c>
    </row>
    <row r="392" spans="1:4" x14ac:dyDescent="0.2">
      <c r="A392" s="8">
        <v>383</v>
      </c>
      <c r="B392" s="42">
        <v>5810.2487790000005</v>
      </c>
      <c r="C392" s="42">
        <v>56609.029000000002</v>
      </c>
      <c r="D392" s="42">
        <v>1782.8121639999999</v>
      </c>
    </row>
    <row r="393" spans="1:4" x14ac:dyDescent="0.2">
      <c r="A393" s="8">
        <v>384</v>
      </c>
      <c r="B393" s="42">
        <v>13257.312988000001</v>
      </c>
      <c r="C393" s="42">
        <v>24125.125488000001</v>
      </c>
      <c r="D393" s="42">
        <v>1227.8492430000001</v>
      </c>
    </row>
    <row r="394" spans="1:4" x14ac:dyDescent="0.2">
      <c r="A394" s="8">
        <v>385</v>
      </c>
      <c r="B394" s="42">
        <v>31760.620445</v>
      </c>
      <c r="C394" s="42">
        <v>4065.4736029999999</v>
      </c>
      <c r="D394" s="42">
        <v>784.81184400000006</v>
      </c>
    </row>
    <row r="395" spans="1:4" x14ac:dyDescent="0.2">
      <c r="A395" s="8">
        <v>386</v>
      </c>
      <c r="B395" s="42">
        <v>45922.767000000007</v>
      </c>
      <c r="C395" s="42">
        <v>7901.6181030000007</v>
      </c>
      <c r="D395" s="42">
        <v>925.00280799999996</v>
      </c>
    </row>
    <row r="396" spans="1:4" x14ac:dyDescent="0.2">
      <c r="A396" s="8">
        <v>387</v>
      </c>
      <c r="B396" s="42">
        <v>69371.094500000007</v>
      </c>
      <c r="C396" s="42">
        <v>28057.176268000003</v>
      </c>
      <c r="D396" s="42">
        <v>1793.396851</v>
      </c>
    </row>
    <row r="397" spans="1:4" x14ac:dyDescent="0.2">
      <c r="A397" s="8">
        <v>388</v>
      </c>
      <c r="B397" s="42">
        <v>47330.24725</v>
      </c>
      <c r="C397" s="42">
        <v>49840.709773000002</v>
      </c>
      <c r="D397" s="42">
        <v>2710.7734369999998</v>
      </c>
    </row>
    <row r="398" spans="1:4" x14ac:dyDescent="0.2">
      <c r="A398" s="8">
        <v>389</v>
      </c>
      <c r="B398" s="42">
        <v>15149.255127</v>
      </c>
      <c r="C398" s="42">
        <v>9549.3912949999994</v>
      </c>
      <c r="D398" s="42">
        <v>4151.9196169999996</v>
      </c>
    </row>
    <row r="399" spans="1:4" x14ac:dyDescent="0.2">
      <c r="A399" s="8">
        <v>390</v>
      </c>
      <c r="B399" s="42">
        <v>3789.2972570000002</v>
      </c>
      <c r="C399" s="42">
        <v>276.22375499999998</v>
      </c>
      <c r="D399" s="42">
        <v>4925.9617920000001</v>
      </c>
    </row>
    <row r="400" spans="1:4" x14ac:dyDescent="0.2">
      <c r="A400" s="8">
        <v>391</v>
      </c>
      <c r="B400" s="42">
        <v>1726.366027</v>
      </c>
      <c r="C400" s="42">
        <v>736.21855699999992</v>
      </c>
      <c r="D400" s="42">
        <v>3615.9959720000002</v>
      </c>
    </row>
    <row r="401" spans="1:4" x14ac:dyDescent="0.2">
      <c r="A401" s="8">
        <v>392</v>
      </c>
      <c r="B401" s="42">
        <v>3163.0310290000002</v>
      </c>
      <c r="C401" s="42">
        <v>626.28868799999998</v>
      </c>
      <c r="D401" s="42">
        <v>3366.7725220000002</v>
      </c>
    </row>
    <row r="402" spans="1:4" x14ac:dyDescent="0.2">
      <c r="A402" s="8">
        <v>393</v>
      </c>
      <c r="B402" s="42">
        <v>0</v>
      </c>
      <c r="C402" s="42">
        <v>339.36987299999998</v>
      </c>
      <c r="D402" s="42">
        <v>3394.096313</v>
      </c>
    </row>
    <row r="403" spans="1:4" x14ac:dyDescent="0.2">
      <c r="A403" s="8">
        <v>394</v>
      </c>
      <c r="B403" s="42">
        <v>103.509041</v>
      </c>
      <c r="C403" s="42">
        <v>1.285766</v>
      </c>
      <c r="D403" s="42">
        <v>1330.6926570000001</v>
      </c>
    </row>
    <row r="404" spans="1:4" x14ac:dyDescent="0.2">
      <c r="A404" s="8">
        <v>395</v>
      </c>
      <c r="B404" s="42">
        <v>2094.0097970000002</v>
      </c>
      <c r="C404" s="42">
        <v>0</v>
      </c>
      <c r="D404" s="42">
        <v>441.04539799999998</v>
      </c>
    </row>
    <row r="405" spans="1:4" x14ac:dyDescent="0.2">
      <c r="A405" s="8">
        <v>396</v>
      </c>
      <c r="B405" s="42">
        <v>13378.593017000001</v>
      </c>
      <c r="C405" s="42">
        <v>0</v>
      </c>
      <c r="D405" s="42">
        <v>251.943645</v>
      </c>
    </row>
    <row r="406" spans="1:4" x14ac:dyDescent="0.2">
      <c r="A406" s="8">
        <v>397</v>
      </c>
      <c r="B406" s="42">
        <v>2895.0483260000001</v>
      </c>
      <c r="C406" s="42">
        <v>0</v>
      </c>
      <c r="D406" s="42">
        <v>0</v>
      </c>
    </row>
    <row r="407" spans="1:4" x14ac:dyDescent="0.2">
      <c r="A407" s="8">
        <v>398</v>
      </c>
      <c r="B407" s="42">
        <v>29283.122315000001</v>
      </c>
      <c r="C407" s="42">
        <v>0</v>
      </c>
      <c r="D407" s="42">
        <v>0</v>
      </c>
    </row>
    <row r="408" spans="1:4" x14ac:dyDescent="0.2">
      <c r="A408" s="8">
        <v>399</v>
      </c>
      <c r="B408" s="42">
        <v>37077.238281999998</v>
      </c>
      <c r="C408" s="42">
        <v>0</v>
      </c>
      <c r="D408" s="42">
        <v>0</v>
      </c>
    </row>
    <row r="409" spans="1:4" x14ac:dyDescent="0.2">
      <c r="A409" s="8">
        <v>400</v>
      </c>
      <c r="B409" s="42">
        <v>61471.014000000003</v>
      </c>
      <c r="C409" s="42">
        <v>0</v>
      </c>
      <c r="D409" s="42">
        <v>0</v>
      </c>
    </row>
    <row r="410" spans="1:4" x14ac:dyDescent="0.2">
      <c r="A410" s="8">
        <v>401</v>
      </c>
      <c r="B410" s="42">
        <v>54040.133000000002</v>
      </c>
      <c r="C410" s="42">
        <v>0</v>
      </c>
      <c r="D410" s="42">
        <v>0</v>
      </c>
    </row>
    <row r="411" spans="1:4" x14ac:dyDescent="0.2">
      <c r="A411" s="8">
        <v>402</v>
      </c>
      <c r="B411" s="42">
        <v>33190.067039000001</v>
      </c>
      <c r="C411" s="42">
        <v>3.4947940000000002</v>
      </c>
      <c r="D411" s="42">
        <v>0</v>
      </c>
    </row>
    <row r="412" spans="1:4" x14ac:dyDescent="0.2">
      <c r="A412" s="8">
        <v>403</v>
      </c>
      <c r="B412" s="42">
        <v>41701.568937999997</v>
      </c>
      <c r="C412" s="42">
        <v>60.731335999999999</v>
      </c>
      <c r="D412" s="42">
        <v>448.76803200000001</v>
      </c>
    </row>
    <row r="413" spans="1:4" x14ac:dyDescent="0.2">
      <c r="A413" s="8">
        <v>404</v>
      </c>
      <c r="B413" s="42">
        <v>10971.585870000001</v>
      </c>
      <c r="C413" s="42">
        <v>144.009873</v>
      </c>
      <c r="D413" s="42">
        <v>343.82631300000003</v>
      </c>
    </row>
    <row r="414" spans="1:4" x14ac:dyDescent="0.2">
      <c r="A414" s="8">
        <v>405</v>
      </c>
      <c r="B414" s="42">
        <v>11876.351989999999</v>
      </c>
      <c r="C414" s="42">
        <v>1011.6557700000001</v>
      </c>
      <c r="D414" s="42">
        <v>0.32744299999999998</v>
      </c>
    </row>
    <row r="415" spans="1:4" x14ac:dyDescent="0.2">
      <c r="A415" s="8">
        <v>406</v>
      </c>
      <c r="B415" s="42">
        <v>23028.039795000001</v>
      </c>
      <c r="C415" s="42">
        <v>28.190864999999999</v>
      </c>
      <c r="D415" s="42">
        <v>2372.7455139999997</v>
      </c>
    </row>
    <row r="416" spans="1:4" x14ac:dyDescent="0.2">
      <c r="A416" s="8">
        <v>407</v>
      </c>
      <c r="B416" s="42">
        <v>2824.5717800000002</v>
      </c>
      <c r="C416" s="42">
        <v>0</v>
      </c>
      <c r="D416" s="42">
        <v>2249.2250979999999</v>
      </c>
    </row>
    <row r="417" spans="1:4" x14ac:dyDescent="0.2">
      <c r="A417" s="8">
        <v>408</v>
      </c>
      <c r="B417" s="42">
        <v>1619.894753</v>
      </c>
      <c r="C417" s="42">
        <v>169.310847</v>
      </c>
      <c r="D417" s="42">
        <v>605.54509400000006</v>
      </c>
    </row>
    <row r="418" spans="1:4" x14ac:dyDescent="0.2">
      <c r="A418" s="8">
        <v>409</v>
      </c>
      <c r="B418" s="42">
        <v>4574.1336680000004</v>
      </c>
      <c r="C418" s="42">
        <v>2380.078919</v>
      </c>
      <c r="D418" s="42">
        <v>586.06582100000003</v>
      </c>
    </row>
    <row r="419" spans="1:4" x14ac:dyDescent="0.2">
      <c r="A419" s="8">
        <v>410</v>
      </c>
      <c r="B419" s="42">
        <v>3486.4463999999998</v>
      </c>
      <c r="C419" s="42">
        <v>2199.9635010000002</v>
      </c>
      <c r="D419" s="42">
        <v>242.80282500000001</v>
      </c>
    </row>
    <row r="420" spans="1:4" x14ac:dyDescent="0.2">
      <c r="A420" s="8">
        <v>411</v>
      </c>
      <c r="B420" s="42">
        <v>0</v>
      </c>
      <c r="C420" s="42">
        <v>4417.9810790000001</v>
      </c>
      <c r="D420" s="42">
        <v>517.420029</v>
      </c>
    </row>
    <row r="421" spans="1:4" x14ac:dyDescent="0.2">
      <c r="A421" s="8">
        <v>412</v>
      </c>
      <c r="B421" s="42">
        <v>0</v>
      </c>
      <c r="C421" s="42">
        <v>3015.3287100000002</v>
      </c>
      <c r="D421" s="42">
        <v>6.0598799999999997</v>
      </c>
    </row>
    <row r="422" spans="1:4" x14ac:dyDescent="0.2">
      <c r="A422" s="8">
        <v>413</v>
      </c>
      <c r="B422" s="42">
        <v>0</v>
      </c>
      <c r="C422" s="42">
        <v>185.07008400000001</v>
      </c>
      <c r="D422" s="42">
        <v>237.135863</v>
      </c>
    </row>
    <row r="423" spans="1:4" x14ac:dyDescent="0.2">
      <c r="A423" s="8">
        <v>414</v>
      </c>
      <c r="B423" s="42">
        <v>0</v>
      </c>
      <c r="C423" s="42">
        <v>3225.8028570000001</v>
      </c>
      <c r="D423" s="42">
        <v>308.18137000000002</v>
      </c>
    </row>
    <row r="424" spans="1:4" x14ac:dyDescent="0.2">
      <c r="A424" s="8">
        <v>415</v>
      </c>
      <c r="B424" s="42">
        <v>1821.691583</v>
      </c>
      <c r="C424" s="42">
        <v>11794.695313</v>
      </c>
      <c r="D424" s="42">
        <v>570.45723699999996</v>
      </c>
    </row>
    <row r="425" spans="1:4" x14ac:dyDescent="0.2">
      <c r="A425" s="8">
        <v>416</v>
      </c>
      <c r="B425" s="42">
        <v>7325.3709720000006</v>
      </c>
      <c r="C425" s="42">
        <v>41561.497992000004</v>
      </c>
      <c r="D425" s="42">
        <v>2231.911286</v>
      </c>
    </row>
    <row r="426" spans="1:4" x14ac:dyDescent="0.2">
      <c r="A426" s="8">
        <v>417</v>
      </c>
      <c r="B426" s="42">
        <v>1256.273612</v>
      </c>
      <c r="C426" s="42">
        <v>28886.246580999996</v>
      </c>
      <c r="D426" s="42">
        <v>1956.7210380000001</v>
      </c>
    </row>
    <row r="427" spans="1:4" x14ac:dyDescent="0.2">
      <c r="A427" s="8">
        <v>418</v>
      </c>
      <c r="B427" s="42">
        <v>12182.470459</v>
      </c>
      <c r="C427" s="42">
        <v>15151.673585</v>
      </c>
      <c r="D427" s="42">
        <v>1102.664215</v>
      </c>
    </row>
    <row r="428" spans="1:4" x14ac:dyDescent="0.2">
      <c r="A428" s="8">
        <v>419</v>
      </c>
      <c r="B428" s="42">
        <v>1702.046709</v>
      </c>
      <c r="C428" s="42">
        <v>7809.1530759999996</v>
      </c>
      <c r="D428" s="42">
        <v>308.97347200000002</v>
      </c>
    </row>
    <row r="429" spans="1:4" x14ac:dyDescent="0.2">
      <c r="A429" s="8">
        <v>420</v>
      </c>
      <c r="B429" s="42">
        <v>0</v>
      </c>
      <c r="C429" s="42">
        <v>9388.747926</v>
      </c>
      <c r="D429" s="42">
        <v>238.958426</v>
      </c>
    </row>
    <row r="430" spans="1:4" x14ac:dyDescent="0.2">
      <c r="A430" s="8">
        <v>421</v>
      </c>
      <c r="B430" s="42">
        <v>4547.0714370000005</v>
      </c>
      <c r="C430" s="42">
        <v>1280.8916950000003</v>
      </c>
      <c r="D430" s="42">
        <v>545.87905499999999</v>
      </c>
    </row>
    <row r="431" spans="1:4" x14ac:dyDescent="0.2">
      <c r="A431" s="8">
        <v>422</v>
      </c>
      <c r="B431" s="42">
        <v>7479.9064950000002</v>
      </c>
      <c r="C431" s="42">
        <v>393.00063999999998</v>
      </c>
      <c r="D431" s="42">
        <v>383.8541899999999</v>
      </c>
    </row>
    <row r="432" spans="1:4" x14ac:dyDescent="0.2">
      <c r="A432" s="8">
        <v>423</v>
      </c>
      <c r="B432" s="42">
        <v>23444.420898999997</v>
      </c>
      <c r="C432" s="42">
        <v>1557.2790080000002</v>
      </c>
      <c r="D432" s="42">
        <v>1.939303</v>
      </c>
    </row>
    <row r="433" spans="1:4" x14ac:dyDescent="0.2">
      <c r="A433" s="8">
        <v>424</v>
      </c>
      <c r="B433" s="42">
        <v>29433.837403000001</v>
      </c>
      <c r="C433" s="42">
        <v>19.202556000000001</v>
      </c>
      <c r="D433" s="42">
        <v>0.108123</v>
      </c>
    </row>
    <row r="434" spans="1:4" x14ac:dyDescent="0.2">
      <c r="A434" s="8">
        <v>425</v>
      </c>
      <c r="B434" s="42">
        <v>22033.031251</v>
      </c>
      <c r="C434" s="42">
        <v>95.497401999999994</v>
      </c>
      <c r="D434" s="42">
        <v>452.35885900000005</v>
      </c>
    </row>
    <row r="435" spans="1:4" x14ac:dyDescent="0.2">
      <c r="A435" s="8">
        <v>426</v>
      </c>
      <c r="B435" s="42">
        <v>6285.7863159999997</v>
      </c>
      <c r="C435" s="42">
        <v>1517.9457699999998</v>
      </c>
      <c r="D435" s="42">
        <v>2749.5444940000002</v>
      </c>
    </row>
    <row r="436" spans="1:4" x14ac:dyDescent="0.2">
      <c r="A436" s="8">
        <v>427</v>
      </c>
      <c r="B436" s="42">
        <v>2627.4523310000004</v>
      </c>
      <c r="C436" s="42">
        <v>4612.3686520000001</v>
      </c>
      <c r="D436" s="42">
        <v>2836.5415030000004</v>
      </c>
    </row>
    <row r="437" spans="1:4" x14ac:dyDescent="0.2">
      <c r="A437" s="8">
        <v>428</v>
      </c>
      <c r="B437" s="42">
        <v>9220.346923000001</v>
      </c>
      <c r="C437" s="42">
        <v>359.28747399999997</v>
      </c>
      <c r="D437" s="42">
        <v>2157.021393</v>
      </c>
    </row>
    <row r="438" spans="1:4" x14ac:dyDescent="0.2">
      <c r="A438" s="8">
        <v>429</v>
      </c>
      <c r="B438" s="42">
        <v>11394.072144000002</v>
      </c>
      <c r="C438" s="42">
        <v>14543.524781</v>
      </c>
      <c r="D438" s="42">
        <v>3546.4869390000003</v>
      </c>
    </row>
    <row r="439" spans="1:4" x14ac:dyDescent="0.2">
      <c r="A439" s="8">
        <v>430</v>
      </c>
      <c r="B439" s="42">
        <v>5018.3302919999996</v>
      </c>
      <c r="C439" s="42">
        <v>17998.704100999999</v>
      </c>
      <c r="D439" s="42">
        <v>3456.607391</v>
      </c>
    </row>
    <row r="440" spans="1:4" x14ac:dyDescent="0.2">
      <c r="A440" s="8">
        <v>431</v>
      </c>
      <c r="B440" s="42">
        <v>1459.8357880000001</v>
      </c>
      <c r="C440" s="42">
        <v>22254.448731</v>
      </c>
      <c r="D440" s="42">
        <v>6891.9278559999993</v>
      </c>
    </row>
    <row r="441" spans="1:4" x14ac:dyDescent="0.2">
      <c r="A441" s="8">
        <v>432</v>
      </c>
      <c r="B441" s="42">
        <v>1715.3083799999999</v>
      </c>
      <c r="C441" s="42">
        <v>10745.367065999999</v>
      </c>
      <c r="D441" s="42">
        <v>8962.062989</v>
      </c>
    </row>
    <row r="442" spans="1:4" x14ac:dyDescent="0.2">
      <c r="A442" s="8">
        <v>433</v>
      </c>
      <c r="B442" s="42">
        <v>666.41681100000005</v>
      </c>
      <c r="C442" s="42">
        <v>53361.345464999999</v>
      </c>
      <c r="D442" s="42">
        <v>11125.761962999999</v>
      </c>
    </row>
    <row r="443" spans="1:4" x14ac:dyDescent="0.2">
      <c r="A443" s="8">
        <v>434</v>
      </c>
      <c r="B443" s="42">
        <v>4670.2155149999999</v>
      </c>
      <c r="C443" s="42">
        <v>89558.103000000003</v>
      </c>
      <c r="D443" s="42">
        <v>11397.930907</v>
      </c>
    </row>
    <row r="444" spans="1:4" x14ac:dyDescent="0.2">
      <c r="A444" s="8">
        <v>435</v>
      </c>
      <c r="B444" s="42">
        <v>22328.831054000002</v>
      </c>
      <c r="C444" s="42">
        <v>59716.482999999993</v>
      </c>
      <c r="D444" s="42">
        <v>7732.6435540000002</v>
      </c>
    </row>
    <row r="445" spans="1:4" x14ac:dyDescent="0.2">
      <c r="A445" s="8">
        <v>436</v>
      </c>
      <c r="B445" s="42">
        <v>78622.362999999998</v>
      </c>
      <c r="C445" s="42">
        <v>65613.160999999993</v>
      </c>
      <c r="D445" s="42">
        <v>7977.6658939999998</v>
      </c>
    </row>
    <row r="446" spans="1:4" x14ac:dyDescent="0.2">
      <c r="A446" s="8">
        <v>437</v>
      </c>
      <c r="B446" s="42">
        <v>100694.622</v>
      </c>
      <c r="C446" s="42">
        <v>64470.436430000002</v>
      </c>
      <c r="D446" s="42">
        <v>7933.631531</v>
      </c>
    </row>
    <row r="447" spans="1:4" x14ac:dyDescent="0.2">
      <c r="A447" s="8">
        <v>438</v>
      </c>
      <c r="B447" s="42">
        <v>67647.380250000002</v>
      </c>
      <c r="C447" s="42">
        <v>86193.243499999997</v>
      </c>
      <c r="D447" s="42">
        <v>2600.5324099999998</v>
      </c>
    </row>
    <row r="448" spans="1:4" x14ac:dyDescent="0.2">
      <c r="A448" s="8">
        <v>439</v>
      </c>
      <c r="B448" s="42">
        <v>54947.097000000009</v>
      </c>
      <c r="C448" s="42">
        <v>94824.642000000007</v>
      </c>
      <c r="D448" s="42">
        <v>1327.8269190000001</v>
      </c>
    </row>
    <row r="449" spans="1:4" x14ac:dyDescent="0.2">
      <c r="A449" s="8">
        <v>440</v>
      </c>
      <c r="B449" s="42">
        <v>41874.208757</v>
      </c>
      <c r="C449" s="42">
        <v>87942.978000000003</v>
      </c>
      <c r="D449" s="42">
        <v>1915.0723349999998</v>
      </c>
    </row>
    <row r="450" spans="1:4" x14ac:dyDescent="0.2">
      <c r="A450" s="8">
        <v>441</v>
      </c>
      <c r="B450" s="42">
        <v>28216.463867000002</v>
      </c>
      <c r="C450" s="42">
        <v>107046.08100000001</v>
      </c>
      <c r="D450" s="42">
        <v>373.04312200000004</v>
      </c>
    </row>
    <row r="451" spans="1:4" x14ac:dyDescent="0.2">
      <c r="A451" s="8">
        <v>442</v>
      </c>
      <c r="B451" s="42">
        <v>22498.807617000002</v>
      </c>
      <c r="C451" s="42">
        <v>99461.269</v>
      </c>
      <c r="D451" s="42">
        <v>657.15394300000003</v>
      </c>
    </row>
    <row r="452" spans="1:4" x14ac:dyDescent="0.2">
      <c r="A452" s="8">
        <v>443</v>
      </c>
      <c r="B452" s="42">
        <v>16664.305664</v>
      </c>
      <c r="C452" s="42">
        <v>104818.07974999999</v>
      </c>
      <c r="D452" s="42">
        <v>1083.9901279999999</v>
      </c>
    </row>
    <row r="453" spans="1:4" x14ac:dyDescent="0.2">
      <c r="A453" s="8">
        <v>444</v>
      </c>
      <c r="B453" s="42">
        <v>11285.679931000001</v>
      </c>
      <c r="C453" s="42">
        <v>101945.71999999999</v>
      </c>
      <c r="D453" s="42">
        <v>2374.4995119999999</v>
      </c>
    </row>
    <row r="454" spans="1:4" x14ac:dyDescent="0.2">
      <c r="A454" s="8">
        <v>445</v>
      </c>
      <c r="B454" s="42">
        <v>11402.283936</v>
      </c>
      <c r="C454" s="42">
        <v>107008.94500000001</v>
      </c>
      <c r="D454" s="42">
        <v>6896.5621330000004</v>
      </c>
    </row>
    <row r="455" spans="1:4" x14ac:dyDescent="0.2">
      <c r="A455" s="8">
        <v>446</v>
      </c>
      <c r="B455" s="42">
        <v>12446.194336</v>
      </c>
      <c r="C455" s="42">
        <v>100138.32399999999</v>
      </c>
      <c r="D455" s="42">
        <v>21616.858643</v>
      </c>
    </row>
    <row r="456" spans="1:4" x14ac:dyDescent="0.2">
      <c r="A456" s="8">
        <v>447</v>
      </c>
      <c r="B456" s="42">
        <v>3681.6830219999997</v>
      </c>
      <c r="C456" s="42">
        <v>97040.312999999995</v>
      </c>
      <c r="D456" s="42">
        <v>24277.480469000002</v>
      </c>
    </row>
    <row r="457" spans="1:4" x14ac:dyDescent="0.2">
      <c r="A457" s="8">
        <v>448</v>
      </c>
      <c r="B457" s="42">
        <v>490.36282400000005</v>
      </c>
      <c r="C457" s="42">
        <v>114438.689</v>
      </c>
      <c r="D457" s="42">
        <v>24306.558105</v>
      </c>
    </row>
    <row r="458" spans="1:4" x14ac:dyDescent="0.2">
      <c r="A458" s="8">
        <v>449</v>
      </c>
      <c r="B458" s="42">
        <v>572.38902899999994</v>
      </c>
      <c r="C458" s="42">
        <v>117249.21799999999</v>
      </c>
      <c r="D458" s="42">
        <v>27971.953613999998</v>
      </c>
    </row>
    <row r="459" spans="1:4" x14ac:dyDescent="0.2">
      <c r="A459" s="8">
        <v>450</v>
      </c>
      <c r="B459" s="42">
        <v>9196.2255850000001</v>
      </c>
      <c r="C459" s="42">
        <v>106290.64599999999</v>
      </c>
      <c r="D459" s="42">
        <v>27070.004882000001</v>
      </c>
    </row>
    <row r="460" spans="1:4" x14ac:dyDescent="0.2">
      <c r="A460" s="8">
        <v>451</v>
      </c>
      <c r="B460" s="42">
        <v>24863.494628</v>
      </c>
      <c r="C460" s="42">
        <v>123571.61</v>
      </c>
      <c r="D460" s="42">
        <v>29603.065429999999</v>
      </c>
    </row>
    <row r="461" spans="1:4" x14ac:dyDescent="0.2">
      <c r="A461" s="8">
        <v>452</v>
      </c>
      <c r="B461" s="42">
        <v>33521.090333</v>
      </c>
      <c r="C461" s="42">
        <v>126379.75599999999</v>
      </c>
      <c r="D461" s="42">
        <v>29295.074219000002</v>
      </c>
    </row>
    <row r="462" spans="1:4" x14ac:dyDescent="0.2">
      <c r="A462" s="8">
        <v>453</v>
      </c>
      <c r="B462" s="42">
        <v>20295.181885000002</v>
      </c>
      <c r="C462" s="42">
        <v>127220.63800000001</v>
      </c>
      <c r="D462" s="42">
        <v>24576.908202999999</v>
      </c>
    </row>
    <row r="463" spans="1:4" x14ac:dyDescent="0.2">
      <c r="A463" s="8">
        <v>454</v>
      </c>
      <c r="B463" s="42">
        <v>5893.7619020000002</v>
      </c>
      <c r="C463" s="42">
        <v>127067.692</v>
      </c>
      <c r="D463" s="42">
        <v>23318.690429000002</v>
      </c>
    </row>
    <row r="464" spans="1:4" x14ac:dyDescent="0.2">
      <c r="A464" s="8">
        <v>455</v>
      </c>
      <c r="B464" s="42">
        <v>5781.4230960000004</v>
      </c>
      <c r="C464" s="42">
        <v>127153.91200000001</v>
      </c>
      <c r="D464" s="42">
        <v>22285.441405000001</v>
      </c>
    </row>
    <row r="465" spans="1:4" x14ac:dyDescent="0.2">
      <c r="A465" s="8">
        <v>456</v>
      </c>
      <c r="B465" s="42">
        <v>7718.9685060000002</v>
      </c>
      <c r="C465" s="42">
        <v>127195.666</v>
      </c>
      <c r="D465" s="42">
        <v>30913.977050999998</v>
      </c>
    </row>
    <row r="466" spans="1:4" x14ac:dyDescent="0.2">
      <c r="A466" s="8">
        <v>457</v>
      </c>
      <c r="B466" s="42">
        <v>3284.7060540000002</v>
      </c>
      <c r="C466" s="42">
        <v>125925.12025000001</v>
      </c>
      <c r="D466" s="42">
        <v>31130.381347999999</v>
      </c>
    </row>
    <row r="467" spans="1:4" x14ac:dyDescent="0.2">
      <c r="A467" s="8">
        <v>458</v>
      </c>
      <c r="B467" s="42">
        <v>1455.8143190000001</v>
      </c>
      <c r="C467" s="42">
        <v>103353.465</v>
      </c>
      <c r="D467" s="42">
        <v>30309.044921999997</v>
      </c>
    </row>
    <row r="468" spans="1:4" x14ac:dyDescent="0.2">
      <c r="A468" s="8">
        <v>459</v>
      </c>
      <c r="B468" s="42">
        <v>5981.9884490000004</v>
      </c>
      <c r="C468" s="42">
        <v>87815.093000000008</v>
      </c>
      <c r="D468" s="42">
        <v>31028.924317000001</v>
      </c>
    </row>
    <row r="469" spans="1:4" x14ac:dyDescent="0.2">
      <c r="A469" s="8">
        <v>460</v>
      </c>
      <c r="B469" s="42">
        <v>25695.315430000002</v>
      </c>
      <c r="C469" s="42">
        <v>105975.61799999999</v>
      </c>
      <c r="D469" s="42">
        <v>25617.145019</v>
      </c>
    </row>
    <row r="470" spans="1:4" x14ac:dyDescent="0.2">
      <c r="A470" s="8">
        <v>461</v>
      </c>
      <c r="B470" s="42">
        <v>45035.31</v>
      </c>
      <c r="C470" s="42">
        <v>91871.021250000005</v>
      </c>
      <c r="D470" s="42">
        <v>12163.868898000001</v>
      </c>
    </row>
    <row r="471" spans="1:4" x14ac:dyDescent="0.2">
      <c r="A471" s="8">
        <v>462</v>
      </c>
      <c r="B471" s="42">
        <v>62041.121360000005</v>
      </c>
      <c r="C471" s="42">
        <v>105953.59400000001</v>
      </c>
      <c r="D471" s="42">
        <v>11958.173339999999</v>
      </c>
    </row>
    <row r="472" spans="1:4" x14ac:dyDescent="0.2">
      <c r="A472" s="8">
        <v>463</v>
      </c>
      <c r="B472" s="42">
        <v>82595.934999999998</v>
      </c>
      <c r="C472" s="42">
        <v>121689.83499999999</v>
      </c>
      <c r="D472" s="42">
        <v>6598.911255</v>
      </c>
    </row>
    <row r="473" spans="1:4" x14ac:dyDescent="0.2">
      <c r="A473" s="8">
        <v>464</v>
      </c>
      <c r="B473" s="42">
        <v>117912.762</v>
      </c>
      <c r="C473" s="42">
        <v>125214.12</v>
      </c>
      <c r="D473" s="42">
        <v>12814.928466000001</v>
      </c>
    </row>
    <row r="474" spans="1:4" x14ac:dyDescent="0.2">
      <c r="A474" s="8">
        <v>465</v>
      </c>
      <c r="B474" s="42">
        <v>130135.05900000001</v>
      </c>
      <c r="C474" s="42">
        <v>125854.008</v>
      </c>
      <c r="D474" s="42">
        <v>10545.673095</v>
      </c>
    </row>
    <row r="475" spans="1:4" x14ac:dyDescent="0.2">
      <c r="A475" s="8">
        <v>466</v>
      </c>
      <c r="B475" s="42">
        <v>140461.12875</v>
      </c>
      <c r="C475" s="42">
        <v>118953.9595</v>
      </c>
      <c r="D475" s="42">
        <v>9573.3869630000008</v>
      </c>
    </row>
    <row r="476" spans="1:4" x14ac:dyDescent="0.2">
      <c r="A476" s="8">
        <v>467</v>
      </c>
      <c r="B476" s="42">
        <v>155635.88325000001</v>
      </c>
      <c r="C476" s="42">
        <v>92681.521000000008</v>
      </c>
      <c r="D476" s="42">
        <v>9663.1032709999999</v>
      </c>
    </row>
    <row r="477" spans="1:4" x14ac:dyDescent="0.2">
      <c r="A477" s="8">
        <v>468</v>
      </c>
      <c r="B477" s="42">
        <v>157875.62900000002</v>
      </c>
      <c r="C477" s="42">
        <v>57844.126319999996</v>
      </c>
      <c r="D477" s="42">
        <v>9119.8303230000001</v>
      </c>
    </row>
    <row r="478" spans="1:4" x14ac:dyDescent="0.2">
      <c r="A478" s="8">
        <v>469</v>
      </c>
      <c r="B478" s="42">
        <v>160349.777</v>
      </c>
      <c r="C478" s="42">
        <v>47561.025754000002</v>
      </c>
      <c r="D478" s="42">
        <v>8731.6624760000013</v>
      </c>
    </row>
    <row r="479" spans="1:4" x14ac:dyDescent="0.2">
      <c r="A479" s="8">
        <v>470</v>
      </c>
      <c r="B479" s="42">
        <v>160708.51250000001</v>
      </c>
      <c r="C479" s="42">
        <v>78566.691250000003</v>
      </c>
      <c r="D479" s="42">
        <v>7899.1966560000001</v>
      </c>
    </row>
    <row r="480" spans="1:4" x14ac:dyDescent="0.2">
      <c r="A480" s="8">
        <v>471</v>
      </c>
      <c r="B480" s="42">
        <v>166983.67500000002</v>
      </c>
      <c r="C480" s="42">
        <v>51928.434565999989</v>
      </c>
      <c r="D480" s="42">
        <v>3287.8112789999996</v>
      </c>
    </row>
    <row r="481" spans="1:4" x14ac:dyDescent="0.2">
      <c r="A481" s="8">
        <v>472</v>
      </c>
      <c r="B481" s="42">
        <v>167725.41100000002</v>
      </c>
      <c r="C481" s="42">
        <v>24476.773925000001</v>
      </c>
      <c r="D481" s="42">
        <v>5776.7059319999998</v>
      </c>
    </row>
    <row r="482" spans="1:4" x14ac:dyDescent="0.2">
      <c r="A482" s="8">
        <v>473</v>
      </c>
      <c r="B482" s="42">
        <v>166872.65950000001</v>
      </c>
      <c r="C482" s="42">
        <v>27988.638671000001</v>
      </c>
      <c r="D482" s="42">
        <v>6375.9271240000007</v>
      </c>
    </row>
    <row r="483" spans="1:4" x14ac:dyDescent="0.2">
      <c r="A483" s="8">
        <v>474</v>
      </c>
      <c r="B483" s="42">
        <v>162679.84375</v>
      </c>
      <c r="C483" s="42">
        <v>46640.294406000001</v>
      </c>
      <c r="D483" s="42">
        <v>4162.6888429999999</v>
      </c>
    </row>
    <row r="484" spans="1:4" x14ac:dyDescent="0.2">
      <c r="A484" s="8">
        <v>475</v>
      </c>
      <c r="B484" s="42">
        <v>165924.17175000001</v>
      </c>
      <c r="C484" s="42">
        <v>81071.332999999999</v>
      </c>
      <c r="D484" s="42">
        <v>6966.7872309999993</v>
      </c>
    </row>
    <row r="485" spans="1:4" x14ac:dyDescent="0.2">
      <c r="A485" s="8">
        <v>476</v>
      </c>
      <c r="B485" s="42">
        <v>166388.21899999998</v>
      </c>
      <c r="C485" s="42">
        <v>95679.037000000011</v>
      </c>
      <c r="D485" s="42">
        <v>4647.6951289999997</v>
      </c>
    </row>
    <row r="486" spans="1:4" x14ac:dyDescent="0.2">
      <c r="A486" s="8">
        <v>477</v>
      </c>
      <c r="B486" s="42">
        <v>165597.258</v>
      </c>
      <c r="C486" s="42">
        <v>84524.535000000003</v>
      </c>
      <c r="D486" s="42">
        <v>1398.1685789999999</v>
      </c>
    </row>
    <row r="487" spans="1:4" x14ac:dyDescent="0.2">
      <c r="A487" s="8">
        <v>478</v>
      </c>
      <c r="B487" s="42">
        <v>159666.98475</v>
      </c>
      <c r="C487" s="42">
        <v>85655.703000000009</v>
      </c>
      <c r="D487" s="42">
        <v>146.87398200000001</v>
      </c>
    </row>
    <row r="488" spans="1:4" x14ac:dyDescent="0.2">
      <c r="A488" s="8">
        <v>479</v>
      </c>
      <c r="B488" s="42">
        <v>137354.59575000001</v>
      </c>
      <c r="C488" s="42">
        <v>99414.744500000001</v>
      </c>
      <c r="D488" s="42">
        <v>1.7512920000000001</v>
      </c>
    </row>
    <row r="489" spans="1:4" x14ac:dyDescent="0.2">
      <c r="A489" s="8">
        <v>480</v>
      </c>
      <c r="B489" s="42">
        <v>81591.28899999999</v>
      </c>
      <c r="C489" s="42">
        <v>87685.922999999995</v>
      </c>
      <c r="D489" s="42">
        <v>0</v>
      </c>
    </row>
    <row r="490" spans="1:4" x14ac:dyDescent="0.2">
      <c r="A490" s="8">
        <v>481</v>
      </c>
      <c r="B490" s="42">
        <v>53743.406179999998</v>
      </c>
      <c r="C490" s="42">
        <v>89789.893000000011</v>
      </c>
      <c r="D490" s="42">
        <v>199.27993000000001</v>
      </c>
    </row>
    <row r="491" spans="1:4" x14ac:dyDescent="0.2">
      <c r="A491" s="8">
        <v>482</v>
      </c>
      <c r="B491" s="42">
        <v>37870.689452999999</v>
      </c>
      <c r="C491" s="42">
        <v>108871.67000000001</v>
      </c>
      <c r="D491" s="42">
        <v>1156.5863039999999</v>
      </c>
    </row>
    <row r="492" spans="1:4" x14ac:dyDescent="0.2">
      <c r="A492" s="8">
        <v>483</v>
      </c>
      <c r="B492" s="42">
        <v>54546.546999999991</v>
      </c>
      <c r="C492" s="42">
        <v>111668.399</v>
      </c>
      <c r="D492" s="42">
        <v>276.72055999999998</v>
      </c>
    </row>
    <row r="493" spans="1:4" x14ac:dyDescent="0.2">
      <c r="A493" s="8">
        <v>484</v>
      </c>
      <c r="B493" s="42">
        <v>102284.95799999998</v>
      </c>
      <c r="C493" s="42">
        <v>120277.99575</v>
      </c>
      <c r="D493" s="42">
        <v>0</v>
      </c>
    </row>
    <row r="494" spans="1:4" x14ac:dyDescent="0.2">
      <c r="A494" s="8">
        <v>485</v>
      </c>
      <c r="B494" s="42">
        <v>124405.451</v>
      </c>
      <c r="C494" s="42">
        <v>116983.701</v>
      </c>
      <c r="D494" s="42">
        <v>0</v>
      </c>
    </row>
    <row r="495" spans="1:4" x14ac:dyDescent="0.2">
      <c r="A495" s="8">
        <v>486</v>
      </c>
      <c r="B495" s="42">
        <v>121275.47425</v>
      </c>
      <c r="C495" s="42">
        <v>112047.954</v>
      </c>
      <c r="D495" s="42">
        <v>0</v>
      </c>
    </row>
    <row r="496" spans="1:4" x14ac:dyDescent="0.2">
      <c r="A496" s="8">
        <v>487</v>
      </c>
      <c r="B496" s="42">
        <v>103998.56049999999</v>
      </c>
      <c r="C496" s="42">
        <v>109564.285</v>
      </c>
      <c r="D496" s="42">
        <v>0</v>
      </c>
    </row>
    <row r="497" spans="1:4" x14ac:dyDescent="0.2">
      <c r="A497" s="8">
        <v>488</v>
      </c>
      <c r="B497" s="42">
        <v>59782.706258000006</v>
      </c>
      <c r="C497" s="42">
        <v>106901.67000000001</v>
      </c>
      <c r="D497" s="42">
        <v>0</v>
      </c>
    </row>
    <row r="498" spans="1:4" x14ac:dyDescent="0.2">
      <c r="A498" s="8">
        <v>489</v>
      </c>
      <c r="B498" s="42">
        <v>10136.808350000001</v>
      </c>
      <c r="C498" s="42">
        <v>105125.92399999998</v>
      </c>
      <c r="D498" s="42">
        <v>0</v>
      </c>
    </row>
    <row r="499" spans="1:4" x14ac:dyDescent="0.2">
      <c r="A499" s="8">
        <v>490</v>
      </c>
      <c r="B499" s="42">
        <v>3469.2276920000004</v>
      </c>
      <c r="C499" s="42">
        <v>102836.90299999999</v>
      </c>
      <c r="D499" s="42">
        <v>0</v>
      </c>
    </row>
    <row r="500" spans="1:4" x14ac:dyDescent="0.2">
      <c r="A500" s="8">
        <v>491</v>
      </c>
      <c r="B500" s="42">
        <v>474.71506099999999</v>
      </c>
      <c r="C500" s="42">
        <v>97873.008000000002</v>
      </c>
      <c r="D500" s="42">
        <v>0</v>
      </c>
    </row>
    <row r="501" spans="1:4" x14ac:dyDescent="0.2">
      <c r="A501" s="8">
        <v>492</v>
      </c>
      <c r="B501" s="42">
        <v>84.550263999999999</v>
      </c>
      <c r="C501" s="42">
        <v>95159.381250000006</v>
      </c>
      <c r="D501" s="42">
        <v>0</v>
      </c>
    </row>
    <row r="502" spans="1:4" x14ac:dyDescent="0.2">
      <c r="A502" s="8">
        <v>493</v>
      </c>
      <c r="B502" s="42">
        <v>1483.7527009999999</v>
      </c>
      <c r="C502" s="42">
        <v>108323.89899999999</v>
      </c>
      <c r="D502" s="42">
        <v>0</v>
      </c>
    </row>
    <row r="503" spans="1:4" x14ac:dyDescent="0.2">
      <c r="A503" s="8">
        <v>494</v>
      </c>
      <c r="B503" s="42">
        <v>1698.687897</v>
      </c>
      <c r="C503" s="42">
        <v>105866.736</v>
      </c>
      <c r="D503" s="42">
        <v>0</v>
      </c>
    </row>
    <row r="504" spans="1:4" x14ac:dyDescent="0.2">
      <c r="A504" s="8">
        <v>495</v>
      </c>
      <c r="B504" s="42">
        <v>1492.498474</v>
      </c>
      <c r="C504" s="42">
        <v>122944.314</v>
      </c>
      <c r="D504" s="42">
        <v>0</v>
      </c>
    </row>
    <row r="505" spans="1:4" x14ac:dyDescent="0.2">
      <c r="A505" s="8">
        <v>496</v>
      </c>
      <c r="B505" s="42">
        <v>1709.892274</v>
      </c>
      <c r="C505" s="42">
        <v>108958.04699999999</v>
      </c>
      <c r="D505" s="42">
        <v>0</v>
      </c>
    </row>
    <row r="506" spans="1:4" x14ac:dyDescent="0.2">
      <c r="A506" s="8">
        <v>497</v>
      </c>
      <c r="B506" s="42">
        <v>50203.342512000003</v>
      </c>
      <c r="C506" s="42">
        <v>116626.36900000001</v>
      </c>
      <c r="D506" s="42">
        <v>0</v>
      </c>
    </row>
    <row r="507" spans="1:4" x14ac:dyDescent="0.2">
      <c r="A507" s="8">
        <v>498</v>
      </c>
      <c r="B507" s="42">
        <v>92419.006999999998</v>
      </c>
      <c r="C507" s="42">
        <v>116618.76824999999</v>
      </c>
      <c r="D507" s="42">
        <v>134.16684700000002</v>
      </c>
    </row>
    <row r="508" spans="1:4" x14ac:dyDescent="0.2">
      <c r="A508" s="8">
        <v>499</v>
      </c>
      <c r="B508" s="42">
        <v>78640.960999999996</v>
      </c>
      <c r="C508" s="42">
        <v>120912.51000000001</v>
      </c>
      <c r="D508" s="42">
        <v>754.95353999999998</v>
      </c>
    </row>
    <row r="509" spans="1:4" x14ac:dyDescent="0.2">
      <c r="A509" s="8">
        <v>500</v>
      </c>
      <c r="B509" s="42">
        <v>21572.960938</v>
      </c>
      <c r="C509" s="42">
        <v>121096.798</v>
      </c>
      <c r="D509" s="42">
        <v>4878.7376109999996</v>
      </c>
    </row>
    <row r="510" spans="1:4" x14ac:dyDescent="0.2">
      <c r="A510" s="8">
        <v>501</v>
      </c>
      <c r="B510" s="42">
        <v>35168.384518999999</v>
      </c>
      <c r="C510" s="42">
        <v>123418.856</v>
      </c>
      <c r="D510" s="42">
        <v>5329.2570190000006</v>
      </c>
    </row>
    <row r="511" spans="1:4" x14ac:dyDescent="0.2">
      <c r="A511" s="8">
        <v>502</v>
      </c>
      <c r="B511" s="42">
        <v>21488.419432999999</v>
      </c>
      <c r="C511" s="42">
        <v>123988.719</v>
      </c>
      <c r="D511" s="42">
        <v>3562.3332519999999</v>
      </c>
    </row>
    <row r="512" spans="1:4" x14ac:dyDescent="0.2">
      <c r="A512" s="8">
        <v>503</v>
      </c>
      <c r="B512" s="42">
        <v>6068.2833869999995</v>
      </c>
      <c r="C512" s="42">
        <v>123211.454</v>
      </c>
      <c r="D512" s="42">
        <v>7065.8287349999991</v>
      </c>
    </row>
    <row r="513" spans="1:4" x14ac:dyDescent="0.2">
      <c r="A513" s="8">
        <v>504</v>
      </c>
      <c r="B513" s="42">
        <v>15790.291992999999</v>
      </c>
      <c r="C513" s="42">
        <v>124296.27899999999</v>
      </c>
      <c r="D513" s="42">
        <v>6897.7984619999997</v>
      </c>
    </row>
    <row r="514" spans="1:4" x14ac:dyDescent="0.2">
      <c r="A514" s="8">
        <v>505</v>
      </c>
      <c r="B514" s="42">
        <v>1752.8843460000001</v>
      </c>
      <c r="C514" s="42">
        <v>124296.447</v>
      </c>
      <c r="D514" s="42">
        <v>6930.0955809999996</v>
      </c>
    </row>
    <row r="515" spans="1:4" x14ac:dyDescent="0.2">
      <c r="A515" s="8">
        <v>506</v>
      </c>
      <c r="B515" s="42">
        <v>66.156914</v>
      </c>
      <c r="C515" s="42">
        <v>104614.875</v>
      </c>
      <c r="D515" s="42">
        <v>4231.1232909999999</v>
      </c>
    </row>
    <row r="516" spans="1:4" x14ac:dyDescent="0.2">
      <c r="A516" s="8">
        <v>507</v>
      </c>
      <c r="B516" s="42">
        <v>113.318546</v>
      </c>
      <c r="C516" s="42">
        <v>39051.898741999998</v>
      </c>
      <c r="D516" s="42">
        <v>6996.9742420000002</v>
      </c>
    </row>
    <row r="517" spans="1:4" x14ac:dyDescent="0.2">
      <c r="A517" s="8">
        <v>508</v>
      </c>
      <c r="B517" s="42">
        <v>4.5764110000000002</v>
      </c>
      <c r="C517" s="42">
        <v>56976.554038999995</v>
      </c>
      <c r="D517" s="42">
        <v>12361.245117999999</v>
      </c>
    </row>
    <row r="518" spans="1:4" x14ac:dyDescent="0.2">
      <c r="A518" s="8">
        <v>509</v>
      </c>
      <c r="B518" s="42">
        <v>2434.5571359999999</v>
      </c>
      <c r="C518" s="42">
        <v>16279.444336999999</v>
      </c>
      <c r="D518" s="42">
        <v>10513.680785</v>
      </c>
    </row>
    <row r="519" spans="1:4" x14ac:dyDescent="0.2">
      <c r="A519" s="8">
        <v>510</v>
      </c>
      <c r="B519" s="42">
        <v>9351.2279049999997</v>
      </c>
      <c r="C519" s="42">
        <v>31843.507987999998</v>
      </c>
      <c r="D519" s="42">
        <v>17463.144286999999</v>
      </c>
    </row>
    <row r="520" spans="1:4" x14ac:dyDescent="0.2">
      <c r="A520" s="8">
        <v>511</v>
      </c>
      <c r="B520" s="42">
        <v>19579.287842000002</v>
      </c>
      <c r="C520" s="42">
        <v>12137.131958000002</v>
      </c>
      <c r="D520" s="42">
        <v>30846.278807999999</v>
      </c>
    </row>
    <row r="521" spans="1:4" x14ac:dyDescent="0.2">
      <c r="A521" s="8">
        <v>512</v>
      </c>
      <c r="B521" s="42">
        <v>10035.806885</v>
      </c>
      <c r="C521" s="42">
        <v>372.78244899999999</v>
      </c>
      <c r="D521" s="42">
        <v>32694.472169000001</v>
      </c>
    </row>
    <row r="522" spans="1:4" x14ac:dyDescent="0.2">
      <c r="A522" s="8">
        <v>513</v>
      </c>
      <c r="B522" s="42">
        <v>23771.663574000002</v>
      </c>
      <c r="C522" s="42">
        <v>1163.403742</v>
      </c>
      <c r="D522" s="42">
        <v>31479.410644999996</v>
      </c>
    </row>
    <row r="523" spans="1:4" x14ac:dyDescent="0.2">
      <c r="A523" s="8">
        <v>514</v>
      </c>
      <c r="B523" s="42">
        <v>3369.5563059999995</v>
      </c>
      <c r="C523" s="42">
        <v>6463.3729409999996</v>
      </c>
      <c r="D523" s="42">
        <v>32754.26123</v>
      </c>
    </row>
    <row r="524" spans="1:4" x14ac:dyDescent="0.2">
      <c r="A524" s="8">
        <v>515</v>
      </c>
      <c r="B524" s="42">
        <v>18739.579590000001</v>
      </c>
      <c r="C524" s="42">
        <v>9135.0906380000015</v>
      </c>
      <c r="D524" s="42">
        <v>33109.346680000002</v>
      </c>
    </row>
    <row r="525" spans="1:4" x14ac:dyDescent="0.2">
      <c r="A525" s="8">
        <v>516</v>
      </c>
      <c r="B525" s="42">
        <v>20166.956054999999</v>
      </c>
      <c r="C525" s="42">
        <v>13942.955689</v>
      </c>
      <c r="D525" s="42">
        <v>33072.460938000004</v>
      </c>
    </row>
    <row r="526" spans="1:4" x14ac:dyDescent="0.2">
      <c r="A526" s="8">
        <v>517</v>
      </c>
      <c r="B526" s="42">
        <v>19918.559083</v>
      </c>
      <c r="C526" s="42">
        <v>10769.281983000001</v>
      </c>
      <c r="D526" s="42">
        <v>27628.046875</v>
      </c>
    </row>
    <row r="527" spans="1:4" x14ac:dyDescent="0.2">
      <c r="A527" s="8">
        <v>518</v>
      </c>
      <c r="B527" s="42">
        <v>57860.471344000005</v>
      </c>
      <c r="C527" s="42">
        <v>16382.243164</v>
      </c>
      <c r="D527" s="42">
        <v>26094.851073999998</v>
      </c>
    </row>
    <row r="528" spans="1:4" x14ac:dyDescent="0.2">
      <c r="A528" s="8">
        <v>519</v>
      </c>
      <c r="B528" s="42">
        <v>87030.137000000002</v>
      </c>
      <c r="C528" s="42">
        <v>18854.381896999999</v>
      </c>
      <c r="D528" s="42">
        <v>30408.707030999998</v>
      </c>
    </row>
    <row r="529" spans="1:4" x14ac:dyDescent="0.2">
      <c r="A529" s="8">
        <v>520</v>
      </c>
      <c r="B529" s="42">
        <v>138677.23800000001</v>
      </c>
      <c r="C529" s="42">
        <v>24453.427735000001</v>
      </c>
      <c r="D529" s="42">
        <v>29695.458008000001</v>
      </c>
    </row>
    <row r="530" spans="1:4" x14ac:dyDescent="0.2">
      <c r="A530" s="8">
        <v>521</v>
      </c>
      <c r="B530" s="42">
        <v>142369.899</v>
      </c>
      <c r="C530" s="42">
        <v>41488.026652</v>
      </c>
      <c r="D530" s="42">
        <v>16002.503845000001</v>
      </c>
    </row>
    <row r="531" spans="1:4" x14ac:dyDescent="0.2">
      <c r="A531" s="8">
        <v>522</v>
      </c>
      <c r="B531" s="42">
        <v>147103.31625</v>
      </c>
      <c r="C531" s="42">
        <v>25895.116211</v>
      </c>
      <c r="D531" s="42">
        <v>5211.5634760000003</v>
      </c>
    </row>
    <row r="532" spans="1:4" x14ac:dyDescent="0.2">
      <c r="A532" s="8">
        <v>523</v>
      </c>
      <c r="B532" s="42">
        <v>154946.08199999999</v>
      </c>
      <c r="C532" s="42">
        <v>13478.631590999999</v>
      </c>
      <c r="D532" s="42">
        <v>4363.4508679999999</v>
      </c>
    </row>
    <row r="533" spans="1:4" x14ac:dyDescent="0.2">
      <c r="A533" s="8">
        <v>524</v>
      </c>
      <c r="B533" s="42">
        <v>162358.212</v>
      </c>
      <c r="C533" s="42">
        <v>24229.483886000002</v>
      </c>
      <c r="D533" s="42">
        <v>3256.8718260000005</v>
      </c>
    </row>
    <row r="534" spans="1:4" x14ac:dyDescent="0.2">
      <c r="A534" s="8">
        <v>525</v>
      </c>
      <c r="B534" s="42">
        <v>154117.94200000001</v>
      </c>
      <c r="C534" s="42">
        <v>44850.967289</v>
      </c>
      <c r="D534" s="42">
        <v>320.03668999999996</v>
      </c>
    </row>
    <row r="535" spans="1:4" x14ac:dyDescent="0.2">
      <c r="A535" s="8">
        <v>526</v>
      </c>
      <c r="B535" s="42">
        <v>151927.23000000001</v>
      </c>
      <c r="C535" s="42">
        <v>57536.645000000004</v>
      </c>
      <c r="D535" s="42">
        <v>303.02145900000005</v>
      </c>
    </row>
    <row r="536" spans="1:4" x14ac:dyDescent="0.2">
      <c r="A536" s="8">
        <v>527</v>
      </c>
      <c r="B536" s="42">
        <v>138505.625</v>
      </c>
      <c r="C536" s="42">
        <v>70820.215430000011</v>
      </c>
      <c r="D536" s="42">
        <v>500.97582199999999</v>
      </c>
    </row>
    <row r="537" spans="1:4" x14ac:dyDescent="0.2">
      <c r="A537" s="8">
        <v>528</v>
      </c>
      <c r="B537" s="42">
        <v>113703.7145</v>
      </c>
      <c r="C537" s="42">
        <v>92576.969000000012</v>
      </c>
      <c r="D537" s="42">
        <v>241.09144599999999</v>
      </c>
    </row>
    <row r="538" spans="1:4" x14ac:dyDescent="0.2">
      <c r="A538" s="8">
        <v>529</v>
      </c>
      <c r="B538" s="42">
        <v>114021.32200000001</v>
      </c>
      <c r="C538" s="42">
        <v>76186.785499999998</v>
      </c>
      <c r="D538" s="42">
        <v>48.813532000000002</v>
      </c>
    </row>
    <row r="539" spans="1:4" x14ac:dyDescent="0.2">
      <c r="A539" s="8">
        <v>530</v>
      </c>
      <c r="B539" s="42">
        <v>55859.116987999994</v>
      </c>
      <c r="C539" s="42">
        <v>65548.510999999999</v>
      </c>
      <c r="D539" s="42">
        <v>734.78696400000001</v>
      </c>
    </row>
    <row r="540" spans="1:4" x14ac:dyDescent="0.2">
      <c r="A540" s="8">
        <v>531</v>
      </c>
      <c r="B540" s="42">
        <v>64333.512410000003</v>
      </c>
      <c r="C540" s="42">
        <v>72719.578999999998</v>
      </c>
      <c r="D540" s="42">
        <v>912.57970999999998</v>
      </c>
    </row>
    <row r="541" spans="1:4" x14ac:dyDescent="0.2">
      <c r="A541" s="8">
        <v>532</v>
      </c>
      <c r="B541" s="42">
        <v>61564.928</v>
      </c>
      <c r="C541" s="42">
        <v>56753.245000000003</v>
      </c>
      <c r="D541" s="42">
        <v>219.269104</v>
      </c>
    </row>
    <row r="542" spans="1:4" x14ac:dyDescent="0.2">
      <c r="A542" s="8">
        <v>533</v>
      </c>
      <c r="B542" s="42">
        <v>38846.951902000001</v>
      </c>
      <c r="C542" s="42">
        <v>57858.019656000004</v>
      </c>
      <c r="D542" s="42">
        <v>427.38596000000007</v>
      </c>
    </row>
    <row r="543" spans="1:4" x14ac:dyDescent="0.2">
      <c r="A543" s="8">
        <v>534</v>
      </c>
      <c r="B543" s="42">
        <v>24838.879883000001</v>
      </c>
      <c r="C543" s="42">
        <v>34822.736046999999</v>
      </c>
      <c r="D543" s="42">
        <v>1.985028</v>
      </c>
    </row>
    <row r="544" spans="1:4" x14ac:dyDescent="0.2">
      <c r="A544" s="8">
        <v>535</v>
      </c>
      <c r="B544" s="42">
        <v>62672.31925</v>
      </c>
      <c r="C544" s="42">
        <v>58483.493999999999</v>
      </c>
      <c r="D544" s="42">
        <v>2566.487881</v>
      </c>
    </row>
    <row r="545" spans="1:4" x14ac:dyDescent="0.2">
      <c r="A545" s="8">
        <v>536</v>
      </c>
      <c r="B545" s="42">
        <v>52509.133000000002</v>
      </c>
      <c r="C545" s="42">
        <v>55964.441000000006</v>
      </c>
      <c r="D545" s="42">
        <v>4292.3471070000005</v>
      </c>
    </row>
    <row r="546" spans="1:4" x14ac:dyDescent="0.2">
      <c r="A546" s="8">
        <v>537</v>
      </c>
      <c r="B546" s="42">
        <v>48689.34532</v>
      </c>
      <c r="C546" s="42">
        <v>55780.955999999998</v>
      </c>
      <c r="D546" s="42">
        <v>5279.5976559999999</v>
      </c>
    </row>
    <row r="547" spans="1:4" x14ac:dyDescent="0.2">
      <c r="A547" s="8">
        <v>538</v>
      </c>
      <c r="B547" s="42">
        <v>69589.974679999999</v>
      </c>
      <c r="C547" s="42">
        <v>56813.060944999997</v>
      </c>
      <c r="D547" s="42">
        <v>1115.3560029999999</v>
      </c>
    </row>
    <row r="548" spans="1:4" x14ac:dyDescent="0.2">
      <c r="A548" s="8">
        <v>539</v>
      </c>
      <c r="B548" s="42">
        <v>111132.46325</v>
      </c>
      <c r="C548" s="42">
        <v>39278.457953999998</v>
      </c>
      <c r="D548" s="42">
        <v>519.14773000000002</v>
      </c>
    </row>
    <row r="549" spans="1:4" x14ac:dyDescent="0.2">
      <c r="A549" s="8">
        <v>540</v>
      </c>
      <c r="B549" s="42">
        <v>125861.41800000001</v>
      </c>
      <c r="C549" s="42">
        <v>30226.297852</v>
      </c>
      <c r="D549" s="42">
        <v>144.50681700000001</v>
      </c>
    </row>
    <row r="550" spans="1:4" x14ac:dyDescent="0.2">
      <c r="A550" s="8">
        <v>541</v>
      </c>
      <c r="B550" s="42">
        <v>143640.948</v>
      </c>
      <c r="C550" s="42">
        <v>28561.042969000002</v>
      </c>
      <c r="D550" s="42">
        <v>10.457577000000001</v>
      </c>
    </row>
    <row r="551" spans="1:4" x14ac:dyDescent="0.2">
      <c r="A551" s="8">
        <v>542</v>
      </c>
      <c r="B551" s="42">
        <v>150738.97274999999</v>
      </c>
      <c r="C551" s="42">
        <v>22875.182617000002</v>
      </c>
      <c r="D551" s="42">
        <v>6.5476299999999998</v>
      </c>
    </row>
    <row r="552" spans="1:4" x14ac:dyDescent="0.2">
      <c r="A552" s="8">
        <v>543</v>
      </c>
      <c r="B552" s="42">
        <v>157398.58500000002</v>
      </c>
      <c r="C552" s="42">
        <v>22467.261230000004</v>
      </c>
      <c r="D552" s="42">
        <v>1.663252</v>
      </c>
    </row>
    <row r="553" spans="1:4" x14ac:dyDescent="0.2">
      <c r="A553" s="8">
        <v>544</v>
      </c>
      <c r="B553" s="42">
        <v>162550.70000000001</v>
      </c>
      <c r="C553" s="42">
        <v>18678.186523</v>
      </c>
      <c r="D553" s="42">
        <v>0</v>
      </c>
    </row>
    <row r="554" spans="1:4" x14ac:dyDescent="0.2">
      <c r="A554" s="8">
        <v>545</v>
      </c>
      <c r="B554" s="42">
        <v>166599.57799999998</v>
      </c>
      <c r="C554" s="42">
        <v>22073.860840000001</v>
      </c>
      <c r="D554" s="42">
        <v>1.4447209999999999</v>
      </c>
    </row>
    <row r="555" spans="1:4" x14ac:dyDescent="0.2">
      <c r="A555" s="8">
        <v>546</v>
      </c>
      <c r="B555" s="42">
        <v>167643.82799999998</v>
      </c>
      <c r="C555" s="42">
        <v>7346.1217040000001</v>
      </c>
      <c r="D555" s="42">
        <v>0</v>
      </c>
    </row>
    <row r="556" spans="1:4" x14ac:dyDescent="0.2">
      <c r="A556" s="8">
        <v>547</v>
      </c>
      <c r="B556" s="42">
        <v>166387.89000000001</v>
      </c>
      <c r="C556" s="42">
        <v>17201.065429000002</v>
      </c>
      <c r="D556" s="42">
        <v>0</v>
      </c>
    </row>
    <row r="557" spans="1:4" x14ac:dyDescent="0.2">
      <c r="A557" s="8">
        <v>548</v>
      </c>
      <c r="B557" s="42">
        <v>146616.81</v>
      </c>
      <c r="C557" s="42">
        <v>24062.735718000004</v>
      </c>
      <c r="D557" s="42">
        <v>14.791895999999999</v>
      </c>
    </row>
    <row r="558" spans="1:4" x14ac:dyDescent="0.2">
      <c r="A558" s="8">
        <v>549</v>
      </c>
      <c r="B558" s="42">
        <v>108202.476</v>
      </c>
      <c r="C558" s="42">
        <v>29709.177489999998</v>
      </c>
      <c r="D558" s="42">
        <v>1407.094621</v>
      </c>
    </row>
    <row r="559" spans="1:4" x14ac:dyDescent="0.2">
      <c r="A559" s="8">
        <v>550</v>
      </c>
      <c r="B559" s="42">
        <v>60671.898180000004</v>
      </c>
      <c r="C559" s="42">
        <v>23715.018797999997</v>
      </c>
      <c r="D559" s="42">
        <v>7049.2390140000007</v>
      </c>
    </row>
    <row r="560" spans="1:4" x14ac:dyDescent="0.2">
      <c r="A560" s="8">
        <v>551</v>
      </c>
      <c r="B560" s="42">
        <v>58065.506000000001</v>
      </c>
      <c r="C560" s="42">
        <v>41849.735414000002</v>
      </c>
      <c r="D560" s="42">
        <v>6367.7421869999998</v>
      </c>
    </row>
    <row r="561" spans="1:4" x14ac:dyDescent="0.2">
      <c r="A561" s="8">
        <v>552</v>
      </c>
      <c r="B561" s="42">
        <v>33733.556512000003</v>
      </c>
      <c r="C561" s="42">
        <v>39976.768339999995</v>
      </c>
      <c r="D561" s="42">
        <v>7336.8610840000001</v>
      </c>
    </row>
    <row r="562" spans="1:4" x14ac:dyDescent="0.2">
      <c r="A562" s="8">
        <v>553</v>
      </c>
      <c r="B562" s="42">
        <v>25136.416503</v>
      </c>
      <c r="C562" s="42">
        <v>34329.754097999998</v>
      </c>
      <c r="D562" s="42">
        <v>5724.6470939999999</v>
      </c>
    </row>
    <row r="563" spans="1:4" x14ac:dyDescent="0.2">
      <c r="A563" s="8">
        <v>554</v>
      </c>
      <c r="B563" s="42">
        <v>52130.86</v>
      </c>
      <c r="C563" s="42">
        <v>23327.042969000002</v>
      </c>
      <c r="D563" s="42">
        <v>4658.2974239999994</v>
      </c>
    </row>
    <row r="564" spans="1:4" x14ac:dyDescent="0.2">
      <c r="A564" s="8">
        <v>555</v>
      </c>
      <c r="B564" s="42">
        <v>94423.684000000008</v>
      </c>
      <c r="C564" s="42">
        <v>27304.583495999999</v>
      </c>
      <c r="D564" s="42">
        <v>5227.169922</v>
      </c>
    </row>
    <row r="565" spans="1:4" x14ac:dyDescent="0.2">
      <c r="A565" s="8">
        <v>556</v>
      </c>
      <c r="B565" s="42">
        <v>96010.769</v>
      </c>
      <c r="C565" s="42">
        <v>20483.803954999999</v>
      </c>
      <c r="D565" s="42">
        <v>3805.5482789999996</v>
      </c>
    </row>
    <row r="566" spans="1:4" x14ac:dyDescent="0.2">
      <c r="A566" s="8">
        <v>557</v>
      </c>
      <c r="B566" s="42">
        <v>60354.967655999993</v>
      </c>
      <c r="C566" s="42">
        <v>13784.583739999998</v>
      </c>
      <c r="D566" s="42">
        <v>1056.3380589999999</v>
      </c>
    </row>
    <row r="567" spans="1:4" x14ac:dyDescent="0.2">
      <c r="A567" s="8">
        <v>558</v>
      </c>
      <c r="B567" s="42">
        <v>21529.515625</v>
      </c>
      <c r="C567" s="42">
        <v>35722.984000000004</v>
      </c>
      <c r="D567" s="42">
        <v>2043.8632810000001</v>
      </c>
    </row>
    <row r="568" spans="1:4" x14ac:dyDescent="0.2">
      <c r="A568" s="8">
        <v>559</v>
      </c>
      <c r="B568" s="42">
        <v>17374.536133000001</v>
      </c>
      <c r="C568" s="42">
        <v>58122.105999999992</v>
      </c>
      <c r="D568" s="42">
        <v>696.45429200000001</v>
      </c>
    </row>
    <row r="569" spans="1:4" x14ac:dyDescent="0.2">
      <c r="A569" s="8">
        <v>560</v>
      </c>
      <c r="B569" s="42">
        <v>6346.1199949999991</v>
      </c>
      <c r="C569" s="42">
        <v>49007.259445000003</v>
      </c>
      <c r="D569" s="42">
        <v>0</v>
      </c>
    </row>
    <row r="570" spans="1:4" x14ac:dyDescent="0.2">
      <c r="A570" s="8">
        <v>561</v>
      </c>
      <c r="B570" s="42">
        <v>2556.3642580000001</v>
      </c>
      <c r="C570" s="42">
        <v>15942.347885000001</v>
      </c>
      <c r="D570" s="42">
        <v>0</v>
      </c>
    </row>
    <row r="571" spans="1:4" x14ac:dyDescent="0.2">
      <c r="A571" s="8">
        <v>562</v>
      </c>
      <c r="B571" s="42">
        <v>1550.6023560000001</v>
      </c>
      <c r="C571" s="42">
        <v>12332.217284999999</v>
      </c>
      <c r="D571" s="42">
        <v>0</v>
      </c>
    </row>
    <row r="572" spans="1:4" x14ac:dyDescent="0.2">
      <c r="A572" s="8">
        <v>563</v>
      </c>
      <c r="B572" s="42">
        <v>8428.4148249999998</v>
      </c>
      <c r="C572" s="42">
        <v>32263.057130000001</v>
      </c>
      <c r="D572" s="42">
        <v>0</v>
      </c>
    </row>
    <row r="573" spans="1:4" x14ac:dyDescent="0.2">
      <c r="A573" s="8">
        <v>564</v>
      </c>
      <c r="B573" s="42">
        <v>12685.424316000001</v>
      </c>
      <c r="C573" s="42">
        <v>19848.284668</v>
      </c>
      <c r="D573" s="42">
        <v>0</v>
      </c>
    </row>
    <row r="574" spans="1:4" x14ac:dyDescent="0.2">
      <c r="A574" s="8">
        <v>565</v>
      </c>
      <c r="B574" s="42">
        <v>25169.205580000002</v>
      </c>
      <c r="C574" s="42">
        <v>10232.754639000001</v>
      </c>
      <c r="D574" s="42">
        <v>0</v>
      </c>
    </row>
    <row r="575" spans="1:4" x14ac:dyDescent="0.2">
      <c r="A575" s="8">
        <v>566</v>
      </c>
      <c r="B575" s="42">
        <v>59664.761085999999</v>
      </c>
      <c r="C575" s="42">
        <v>11713.236695</v>
      </c>
      <c r="D575" s="42">
        <v>0</v>
      </c>
    </row>
    <row r="576" spans="1:4" x14ac:dyDescent="0.2">
      <c r="A576" s="8">
        <v>567</v>
      </c>
      <c r="B576" s="42">
        <v>116204.56525</v>
      </c>
      <c r="C576" s="42">
        <v>5234.1365660000001</v>
      </c>
      <c r="D576" s="42">
        <v>0</v>
      </c>
    </row>
    <row r="577" spans="1:4" x14ac:dyDescent="0.2">
      <c r="A577" s="8">
        <v>568</v>
      </c>
      <c r="B577" s="42">
        <v>148497.83199999999</v>
      </c>
      <c r="C577" s="42">
        <v>1352.2838200000001</v>
      </c>
      <c r="D577" s="42">
        <v>0</v>
      </c>
    </row>
    <row r="578" spans="1:4" x14ac:dyDescent="0.2">
      <c r="A578" s="8">
        <v>569</v>
      </c>
      <c r="B578" s="42">
        <v>161191.53100000002</v>
      </c>
      <c r="C578" s="42">
        <v>3454.5599100000004</v>
      </c>
      <c r="D578" s="42">
        <v>0</v>
      </c>
    </row>
    <row r="579" spans="1:4" x14ac:dyDescent="0.2">
      <c r="A579" s="8">
        <v>570</v>
      </c>
      <c r="B579" s="42">
        <v>165234.10925000001</v>
      </c>
      <c r="C579" s="42">
        <v>13350.970459</v>
      </c>
      <c r="D579" s="42">
        <v>0</v>
      </c>
    </row>
    <row r="580" spans="1:4" x14ac:dyDescent="0.2">
      <c r="A580" s="8">
        <v>571</v>
      </c>
      <c r="B580" s="42">
        <v>160291.269</v>
      </c>
      <c r="C580" s="42">
        <v>15391.240722</v>
      </c>
      <c r="D580" s="42">
        <v>0</v>
      </c>
    </row>
    <row r="581" spans="1:4" x14ac:dyDescent="0.2">
      <c r="A581" s="8">
        <v>572</v>
      </c>
      <c r="B581" s="42">
        <v>155549.93</v>
      </c>
      <c r="C581" s="42">
        <v>23732.131835</v>
      </c>
      <c r="D581" s="42">
        <v>400.75997599999999</v>
      </c>
    </row>
    <row r="582" spans="1:4" x14ac:dyDescent="0.2">
      <c r="A582" s="8">
        <v>573</v>
      </c>
      <c r="B582" s="42">
        <v>143674.44125</v>
      </c>
      <c r="C582" s="42">
        <v>23345.269530999998</v>
      </c>
      <c r="D582" s="42">
        <v>301.47485999999998</v>
      </c>
    </row>
    <row r="583" spans="1:4" x14ac:dyDescent="0.2">
      <c r="A583" s="8">
        <v>574</v>
      </c>
      <c r="B583" s="42">
        <v>145200.60149999999</v>
      </c>
      <c r="C583" s="42">
        <v>10952.761352999998</v>
      </c>
      <c r="D583" s="42">
        <v>105.189212</v>
      </c>
    </row>
    <row r="584" spans="1:4" x14ac:dyDescent="0.2">
      <c r="A584" s="8">
        <v>575</v>
      </c>
      <c r="B584" s="42">
        <v>133255.492</v>
      </c>
      <c r="C584" s="42">
        <v>3930.2381599999999</v>
      </c>
      <c r="D584" s="42">
        <v>161.67562099999998</v>
      </c>
    </row>
    <row r="585" spans="1:4" x14ac:dyDescent="0.2">
      <c r="A585" s="8">
        <v>576</v>
      </c>
      <c r="B585" s="42">
        <v>83984.243500000011</v>
      </c>
      <c r="C585" s="42">
        <v>6812.5897209999994</v>
      </c>
      <c r="D585" s="42">
        <v>2026.0864869999998</v>
      </c>
    </row>
    <row r="586" spans="1:4" x14ac:dyDescent="0.2">
      <c r="A586" s="8">
        <v>577</v>
      </c>
      <c r="B586" s="42">
        <v>74833.736999999994</v>
      </c>
      <c r="C586" s="42">
        <v>4038.5073250000005</v>
      </c>
      <c r="D586" s="42">
        <v>1806.108125</v>
      </c>
    </row>
    <row r="587" spans="1:4" x14ac:dyDescent="0.2">
      <c r="A587" s="8">
        <v>578</v>
      </c>
      <c r="B587" s="42">
        <v>29817.576531000002</v>
      </c>
      <c r="C587" s="42">
        <v>8403.6260989999992</v>
      </c>
      <c r="D587" s="42">
        <v>1560.744813</v>
      </c>
    </row>
    <row r="588" spans="1:4" x14ac:dyDescent="0.2">
      <c r="A588" s="8">
        <v>579</v>
      </c>
      <c r="B588" s="42">
        <v>43825.367000000006</v>
      </c>
      <c r="C588" s="42">
        <v>13947.449707000002</v>
      </c>
      <c r="D588" s="42">
        <v>3072.3157349999997</v>
      </c>
    </row>
    <row r="589" spans="1:4" x14ac:dyDescent="0.2">
      <c r="A589" s="8">
        <v>580</v>
      </c>
      <c r="B589" s="42">
        <v>59170.306000000004</v>
      </c>
      <c r="C589" s="42">
        <v>11170.227050000001</v>
      </c>
      <c r="D589" s="42">
        <v>3542.5242919999996</v>
      </c>
    </row>
    <row r="590" spans="1:4" x14ac:dyDescent="0.2">
      <c r="A590" s="8">
        <v>581</v>
      </c>
      <c r="B590" s="42">
        <v>95832.412000000011</v>
      </c>
      <c r="C590" s="42">
        <v>9727.98999</v>
      </c>
      <c r="D590" s="42">
        <v>3371.800964</v>
      </c>
    </row>
    <row r="591" spans="1:4" x14ac:dyDescent="0.2">
      <c r="A591" s="8">
        <v>582</v>
      </c>
      <c r="B591" s="42">
        <v>106405.897</v>
      </c>
      <c r="C591" s="42">
        <v>7704.5031730000001</v>
      </c>
      <c r="D591" s="42">
        <v>5086.2589110000008</v>
      </c>
    </row>
    <row r="592" spans="1:4" x14ac:dyDescent="0.2">
      <c r="A592" s="8">
        <v>583</v>
      </c>
      <c r="B592" s="42">
        <v>69420.731999999989</v>
      </c>
      <c r="C592" s="42">
        <v>14277.806151999999</v>
      </c>
      <c r="D592" s="42">
        <v>5723.6184080000003</v>
      </c>
    </row>
    <row r="593" spans="1:4" x14ac:dyDescent="0.2">
      <c r="A593" s="8">
        <v>584</v>
      </c>
      <c r="B593" s="42">
        <v>29450.717284999999</v>
      </c>
      <c r="C593" s="42">
        <v>16039.129639000001</v>
      </c>
      <c r="D593" s="42">
        <v>11136.486327999999</v>
      </c>
    </row>
    <row r="594" spans="1:4" x14ac:dyDescent="0.2">
      <c r="A594" s="8">
        <v>585</v>
      </c>
      <c r="B594" s="42">
        <v>15771.692138</v>
      </c>
      <c r="C594" s="42">
        <v>12232.910399999999</v>
      </c>
      <c r="D594" s="42">
        <v>16488.888426999998</v>
      </c>
    </row>
    <row r="595" spans="1:4" x14ac:dyDescent="0.2">
      <c r="A595" s="8">
        <v>586</v>
      </c>
      <c r="B595" s="42">
        <v>13358.407959</v>
      </c>
      <c r="C595" s="42">
        <v>19082.760498</v>
      </c>
      <c r="D595" s="42">
        <v>12068.554198999998</v>
      </c>
    </row>
    <row r="596" spans="1:4" x14ac:dyDescent="0.2">
      <c r="A596" s="8">
        <v>587</v>
      </c>
      <c r="B596" s="42">
        <v>2203.4219359999997</v>
      </c>
      <c r="C596" s="42">
        <v>19439.549316000001</v>
      </c>
      <c r="D596" s="42">
        <v>10180.028076000001</v>
      </c>
    </row>
    <row r="597" spans="1:4" x14ac:dyDescent="0.2">
      <c r="A597" s="8">
        <v>588</v>
      </c>
      <c r="B597" s="42">
        <v>1958.5140839999999</v>
      </c>
      <c r="C597" s="42">
        <v>12210.517579000001</v>
      </c>
      <c r="D597" s="42">
        <v>19996.879883000001</v>
      </c>
    </row>
    <row r="598" spans="1:4" x14ac:dyDescent="0.2">
      <c r="A598" s="8">
        <v>589</v>
      </c>
      <c r="B598" s="42">
        <v>1996.8197169999999</v>
      </c>
      <c r="C598" s="42">
        <v>11408.576415999998</v>
      </c>
      <c r="D598" s="42">
        <v>22554.551758999998</v>
      </c>
    </row>
    <row r="599" spans="1:4" x14ac:dyDescent="0.2">
      <c r="A599" s="8">
        <v>590</v>
      </c>
      <c r="B599" s="42">
        <v>2183.0932000000003</v>
      </c>
      <c r="C599" s="42">
        <v>12143.456054999999</v>
      </c>
      <c r="D599" s="42">
        <v>24972.071777999998</v>
      </c>
    </row>
    <row r="600" spans="1:4" x14ac:dyDescent="0.2">
      <c r="A600" s="8">
        <v>591</v>
      </c>
      <c r="B600" s="42">
        <v>10042.211547999999</v>
      </c>
      <c r="C600" s="42">
        <v>11551.159179</v>
      </c>
      <c r="D600" s="42">
        <v>25230.455565999997</v>
      </c>
    </row>
    <row r="601" spans="1:4" x14ac:dyDescent="0.2">
      <c r="A601" s="8">
        <v>592</v>
      </c>
      <c r="B601" s="42">
        <v>27903.193359000001</v>
      </c>
      <c r="C601" s="42">
        <v>16372.057862</v>
      </c>
      <c r="D601" s="42">
        <v>26597.258789</v>
      </c>
    </row>
    <row r="602" spans="1:4" x14ac:dyDescent="0.2">
      <c r="A602" s="8">
        <v>593</v>
      </c>
      <c r="B602" s="42">
        <v>103583.41</v>
      </c>
      <c r="C602" s="42">
        <v>23980.236328000003</v>
      </c>
      <c r="D602" s="42">
        <v>24798.674317000001</v>
      </c>
    </row>
    <row r="603" spans="1:4" x14ac:dyDescent="0.2">
      <c r="A603" s="8">
        <v>594</v>
      </c>
      <c r="B603" s="42">
        <v>148756.78000000003</v>
      </c>
      <c r="C603" s="42">
        <v>47604.231179000002</v>
      </c>
      <c r="D603" s="42">
        <v>24493.007811999996</v>
      </c>
    </row>
    <row r="604" spans="1:4" x14ac:dyDescent="0.2">
      <c r="A604" s="8">
        <v>595</v>
      </c>
      <c r="B604" s="42">
        <v>149892.18</v>
      </c>
      <c r="C604" s="42">
        <v>71993.822249999997</v>
      </c>
      <c r="D604" s="42">
        <v>26885.472656999998</v>
      </c>
    </row>
    <row r="605" spans="1:4" x14ac:dyDescent="0.2">
      <c r="A605" s="8">
        <v>596</v>
      </c>
      <c r="B605" s="42">
        <v>140813.41899999999</v>
      </c>
      <c r="C605" s="42">
        <v>49762.085008000002</v>
      </c>
      <c r="D605" s="42">
        <v>24430.587402000001</v>
      </c>
    </row>
    <row r="606" spans="1:4" x14ac:dyDescent="0.2">
      <c r="A606" s="8">
        <v>597</v>
      </c>
      <c r="B606" s="42">
        <v>107739.82199999999</v>
      </c>
      <c r="C606" s="42">
        <v>50484.040930000003</v>
      </c>
      <c r="D606" s="42">
        <v>27153.134765000003</v>
      </c>
    </row>
    <row r="607" spans="1:4" x14ac:dyDescent="0.2">
      <c r="A607" s="8">
        <v>598</v>
      </c>
      <c r="B607" s="42">
        <v>85063.413</v>
      </c>
      <c r="C607" s="42">
        <v>66941.279500000004</v>
      </c>
      <c r="D607" s="42">
        <v>24152.603027000001</v>
      </c>
    </row>
    <row r="608" spans="1:4" x14ac:dyDescent="0.2">
      <c r="A608" s="8">
        <v>599</v>
      </c>
      <c r="B608" s="42">
        <v>80328.62</v>
      </c>
      <c r="C608" s="42">
        <v>74057.626999999993</v>
      </c>
      <c r="D608" s="42">
        <v>24096.514159999999</v>
      </c>
    </row>
    <row r="609" spans="1:4" x14ac:dyDescent="0.2">
      <c r="A609" s="8">
        <v>600</v>
      </c>
      <c r="B609" s="42">
        <v>31899.576502</v>
      </c>
      <c r="C609" s="42">
        <v>71902.235749999993</v>
      </c>
      <c r="D609" s="42">
        <v>23265.997070999998</v>
      </c>
    </row>
    <row r="610" spans="1:4" x14ac:dyDescent="0.2">
      <c r="A610" s="8">
        <v>601</v>
      </c>
      <c r="B610" s="42">
        <v>10903.450927</v>
      </c>
      <c r="C610" s="42">
        <v>61597.014750000002</v>
      </c>
      <c r="D610" s="42">
        <v>22860.644044000001</v>
      </c>
    </row>
    <row r="611" spans="1:4" x14ac:dyDescent="0.2">
      <c r="A611" s="8">
        <v>602</v>
      </c>
      <c r="B611" s="42">
        <v>22856.491211</v>
      </c>
      <c r="C611" s="42">
        <v>67403.907500000001</v>
      </c>
      <c r="D611" s="42">
        <v>24668.150389999999</v>
      </c>
    </row>
    <row r="612" spans="1:4" x14ac:dyDescent="0.2">
      <c r="A612" s="8">
        <v>603</v>
      </c>
      <c r="B612" s="42">
        <v>14565.318115</v>
      </c>
      <c r="C612" s="42">
        <v>38167.585711</v>
      </c>
      <c r="D612" s="42">
        <v>23319.476562</v>
      </c>
    </row>
    <row r="613" spans="1:4" x14ac:dyDescent="0.2">
      <c r="A613" s="8">
        <v>604</v>
      </c>
      <c r="B613" s="42">
        <v>28572.143866000002</v>
      </c>
      <c r="C613" s="42">
        <v>32131.414061999996</v>
      </c>
      <c r="D613" s="42">
        <v>22599.791016000003</v>
      </c>
    </row>
    <row r="614" spans="1:4" x14ac:dyDescent="0.2">
      <c r="A614" s="8">
        <v>605</v>
      </c>
      <c r="B614" s="42">
        <v>26567.390136999999</v>
      </c>
      <c r="C614" s="42">
        <v>37146.223570000002</v>
      </c>
      <c r="D614" s="42">
        <v>18705.181151999997</v>
      </c>
    </row>
    <row r="615" spans="1:4" x14ac:dyDescent="0.2">
      <c r="A615" s="8">
        <v>606</v>
      </c>
      <c r="B615" s="42">
        <v>11822.429932000001</v>
      </c>
      <c r="C615" s="42">
        <v>33485.138687999999</v>
      </c>
      <c r="D615" s="42">
        <v>16511.476805999999</v>
      </c>
    </row>
    <row r="616" spans="1:4" x14ac:dyDescent="0.2">
      <c r="A616" s="8">
        <v>607</v>
      </c>
      <c r="B616" s="42">
        <v>12760.109130999999</v>
      </c>
      <c r="C616" s="42">
        <v>24855.841309000003</v>
      </c>
      <c r="D616" s="42">
        <v>13469.845947</v>
      </c>
    </row>
    <row r="617" spans="1:4" x14ac:dyDescent="0.2">
      <c r="A617" s="8">
        <v>608</v>
      </c>
      <c r="B617" s="42">
        <v>3679.827683</v>
      </c>
      <c r="C617" s="42">
        <v>26956.576172000001</v>
      </c>
      <c r="D617" s="42">
        <v>12308.164551</v>
      </c>
    </row>
    <row r="618" spans="1:4" x14ac:dyDescent="0.2">
      <c r="A618" s="8">
        <v>609</v>
      </c>
      <c r="B618" s="42">
        <v>0.22331100000000001</v>
      </c>
      <c r="C618" s="42">
        <v>24177.722168</v>
      </c>
      <c r="D618" s="42">
        <v>17624.949219000002</v>
      </c>
    </row>
    <row r="619" spans="1:4" x14ac:dyDescent="0.2">
      <c r="A619" s="8">
        <v>610</v>
      </c>
      <c r="B619" s="42">
        <v>0</v>
      </c>
      <c r="C619" s="42">
        <v>9377.7150870000005</v>
      </c>
      <c r="D619" s="42">
        <v>17100.230225000003</v>
      </c>
    </row>
    <row r="620" spans="1:4" x14ac:dyDescent="0.2">
      <c r="A620" s="8">
        <v>611</v>
      </c>
      <c r="B620" s="42">
        <v>42.105251000000003</v>
      </c>
      <c r="C620" s="42">
        <v>6454.9754629999998</v>
      </c>
      <c r="D620" s="42">
        <v>16785.278075999999</v>
      </c>
    </row>
    <row r="621" spans="1:4" x14ac:dyDescent="0.2">
      <c r="A621" s="8">
        <v>612</v>
      </c>
      <c r="B621" s="42">
        <v>194.46012599999997</v>
      </c>
      <c r="C621" s="42">
        <v>16711.213866999999</v>
      </c>
      <c r="D621" s="42">
        <v>11036.987549999998</v>
      </c>
    </row>
    <row r="622" spans="1:4" x14ac:dyDescent="0.2">
      <c r="A622" s="8">
        <v>613</v>
      </c>
      <c r="B622" s="42">
        <v>0</v>
      </c>
      <c r="C622" s="42">
        <v>30109.215821000002</v>
      </c>
      <c r="D622" s="42">
        <v>12582.037354</v>
      </c>
    </row>
    <row r="623" spans="1:4" x14ac:dyDescent="0.2">
      <c r="A623" s="8">
        <v>614</v>
      </c>
      <c r="B623" s="42">
        <v>0</v>
      </c>
      <c r="C623" s="42">
        <v>35641.483738000003</v>
      </c>
      <c r="D623" s="42">
        <v>10882.486328999999</v>
      </c>
    </row>
    <row r="624" spans="1:4" x14ac:dyDescent="0.2">
      <c r="A624" s="8">
        <v>615</v>
      </c>
      <c r="B624" s="42">
        <v>0.41841200000000001</v>
      </c>
      <c r="C624" s="42">
        <v>51237.760249999999</v>
      </c>
      <c r="D624" s="42">
        <v>9001.0650640000003</v>
      </c>
    </row>
    <row r="625" spans="1:4" x14ac:dyDescent="0.2">
      <c r="A625" s="8">
        <v>616</v>
      </c>
      <c r="B625" s="42">
        <v>15866.702026000001</v>
      </c>
      <c r="C625" s="42">
        <v>36960.771559000001</v>
      </c>
      <c r="D625" s="42">
        <v>6578.6285399999997</v>
      </c>
    </row>
    <row r="626" spans="1:4" x14ac:dyDescent="0.2">
      <c r="A626" s="8">
        <v>617</v>
      </c>
      <c r="B626" s="42">
        <v>81805.009749999997</v>
      </c>
      <c r="C626" s="42">
        <v>49938.929499999998</v>
      </c>
      <c r="D626" s="42">
        <v>4205.8737179999998</v>
      </c>
    </row>
    <row r="627" spans="1:4" x14ac:dyDescent="0.2">
      <c r="A627" s="8">
        <v>618</v>
      </c>
      <c r="B627" s="42">
        <v>80990.950000000012</v>
      </c>
      <c r="C627" s="42">
        <v>36065.968418000004</v>
      </c>
      <c r="D627" s="42">
        <v>7722.4458009999998</v>
      </c>
    </row>
    <row r="628" spans="1:4" x14ac:dyDescent="0.2">
      <c r="A628" s="8">
        <v>619</v>
      </c>
      <c r="B628" s="42">
        <v>46364.387999999992</v>
      </c>
      <c r="C628" s="42">
        <v>23269.044921999997</v>
      </c>
      <c r="D628" s="42">
        <v>10232.129149999999</v>
      </c>
    </row>
    <row r="629" spans="1:4" x14ac:dyDescent="0.2">
      <c r="A629" s="8">
        <v>620</v>
      </c>
      <c r="B629" s="42">
        <v>37978.673274000001</v>
      </c>
      <c r="C629" s="42">
        <v>20583.353515000003</v>
      </c>
      <c r="D629" s="42">
        <v>13716.164305999999</v>
      </c>
    </row>
    <row r="630" spans="1:4" x14ac:dyDescent="0.2">
      <c r="A630" s="8">
        <v>621</v>
      </c>
      <c r="B630" s="42">
        <v>36389.540899</v>
      </c>
      <c r="C630" s="42">
        <v>18761.704835</v>
      </c>
      <c r="D630" s="42">
        <v>16487.932862000001</v>
      </c>
    </row>
    <row r="631" spans="1:4" x14ac:dyDescent="0.2">
      <c r="A631" s="8">
        <v>622</v>
      </c>
      <c r="B631" s="42">
        <v>39857.239149000001</v>
      </c>
      <c r="C631" s="42">
        <v>9314.6071769999999</v>
      </c>
      <c r="D631" s="42">
        <v>19194.805664</v>
      </c>
    </row>
    <row r="632" spans="1:4" x14ac:dyDescent="0.2">
      <c r="A632" s="8">
        <v>623</v>
      </c>
      <c r="B632" s="42">
        <v>61883.529999999992</v>
      </c>
      <c r="C632" s="42">
        <v>10167.535279</v>
      </c>
      <c r="D632" s="42">
        <v>15213.422609000001</v>
      </c>
    </row>
    <row r="633" spans="1:4" x14ac:dyDescent="0.2">
      <c r="A633" s="8">
        <v>624</v>
      </c>
      <c r="B633" s="42">
        <v>71937.194000000003</v>
      </c>
      <c r="C633" s="42">
        <v>13611.549561</v>
      </c>
      <c r="D633" s="42">
        <v>18480.124756000001</v>
      </c>
    </row>
    <row r="634" spans="1:4" x14ac:dyDescent="0.2">
      <c r="A634" s="8">
        <v>625</v>
      </c>
      <c r="B634" s="42">
        <v>62344.23</v>
      </c>
      <c r="C634" s="42">
        <v>6202.187011</v>
      </c>
      <c r="D634" s="42">
        <v>23873.565428999998</v>
      </c>
    </row>
    <row r="635" spans="1:4" x14ac:dyDescent="0.2">
      <c r="A635" s="8">
        <v>626</v>
      </c>
      <c r="B635" s="42">
        <v>47176.047930000001</v>
      </c>
      <c r="C635" s="42">
        <v>8002.4526370000003</v>
      </c>
      <c r="D635" s="42">
        <v>10857.837646</v>
      </c>
    </row>
    <row r="636" spans="1:4" x14ac:dyDescent="0.2">
      <c r="A636" s="8">
        <v>627</v>
      </c>
      <c r="B636" s="42">
        <v>55054.180249999998</v>
      </c>
      <c r="C636" s="42">
        <v>5913.2755129999996</v>
      </c>
      <c r="D636" s="42">
        <v>14080.799072999998</v>
      </c>
    </row>
    <row r="637" spans="1:4" x14ac:dyDescent="0.2">
      <c r="A637" s="8">
        <v>628</v>
      </c>
      <c r="B637" s="42">
        <v>104035.37700000001</v>
      </c>
      <c r="C637" s="42">
        <v>8384.4617920000001</v>
      </c>
      <c r="D637" s="42">
        <v>14485.748046000001</v>
      </c>
    </row>
    <row r="638" spans="1:4" x14ac:dyDescent="0.2">
      <c r="A638" s="8">
        <v>629</v>
      </c>
      <c r="B638" s="42">
        <v>63603.737999999998</v>
      </c>
      <c r="C638" s="42">
        <v>14422.499513000001</v>
      </c>
      <c r="D638" s="42">
        <v>9671.1948240000002</v>
      </c>
    </row>
    <row r="639" spans="1:4" x14ac:dyDescent="0.2">
      <c r="A639" s="8">
        <v>630</v>
      </c>
      <c r="B639" s="42">
        <v>85223.597000000009</v>
      </c>
      <c r="C639" s="42">
        <v>24845.572755000001</v>
      </c>
      <c r="D639" s="42">
        <v>8336.6491699999988</v>
      </c>
    </row>
    <row r="640" spans="1:4" x14ac:dyDescent="0.2">
      <c r="A640" s="8">
        <v>631</v>
      </c>
      <c r="B640" s="42">
        <v>103605.54299999999</v>
      </c>
      <c r="C640" s="42">
        <v>15774.910888</v>
      </c>
      <c r="D640" s="42">
        <v>12998.209961</v>
      </c>
    </row>
    <row r="641" spans="1:4" x14ac:dyDescent="0.2">
      <c r="A641" s="8">
        <v>632</v>
      </c>
      <c r="B641" s="42">
        <v>55333.050999999999</v>
      </c>
      <c r="C641" s="42">
        <v>8920.577147</v>
      </c>
      <c r="D641" s="42">
        <v>23319.736327999999</v>
      </c>
    </row>
    <row r="642" spans="1:4" x14ac:dyDescent="0.2">
      <c r="A642" s="8">
        <v>633</v>
      </c>
      <c r="B642" s="42">
        <v>15661.687867000001</v>
      </c>
      <c r="C642" s="42">
        <v>9538.1166989999983</v>
      </c>
      <c r="D642" s="42">
        <v>18554.579834</v>
      </c>
    </row>
    <row r="643" spans="1:4" x14ac:dyDescent="0.2">
      <c r="A643" s="8">
        <v>634</v>
      </c>
      <c r="B643" s="42">
        <v>3100.7626959999998</v>
      </c>
      <c r="C643" s="42">
        <v>12138.194579999999</v>
      </c>
      <c r="D643" s="42">
        <v>11740.288329999999</v>
      </c>
    </row>
    <row r="644" spans="1:4" x14ac:dyDescent="0.2">
      <c r="A644" s="8">
        <v>635</v>
      </c>
      <c r="B644" s="42">
        <v>7663.1943360000005</v>
      </c>
      <c r="C644" s="42">
        <v>24272.336914000003</v>
      </c>
      <c r="D644" s="42">
        <v>9061.8139649999994</v>
      </c>
    </row>
    <row r="645" spans="1:4" x14ac:dyDescent="0.2">
      <c r="A645" s="8">
        <v>636</v>
      </c>
      <c r="B645" s="42">
        <v>26522.223328</v>
      </c>
      <c r="C645" s="42">
        <v>16002.314697</v>
      </c>
      <c r="D645" s="42">
        <v>6881.0300289999996</v>
      </c>
    </row>
    <row r="646" spans="1:4" x14ac:dyDescent="0.2">
      <c r="A646" s="8">
        <v>637</v>
      </c>
      <c r="B646" s="42">
        <v>38611.923907000004</v>
      </c>
      <c r="C646" s="42">
        <v>14263.479248999998</v>
      </c>
      <c r="D646" s="42">
        <v>6761.534791</v>
      </c>
    </row>
    <row r="647" spans="1:4" x14ac:dyDescent="0.2">
      <c r="A647" s="8">
        <v>638</v>
      </c>
      <c r="B647" s="42">
        <v>45171.612000000001</v>
      </c>
      <c r="C647" s="42">
        <v>26125.095701999999</v>
      </c>
      <c r="D647" s="42">
        <v>4649.3305660000005</v>
      </c>
    </row>
    <row r="648" spans="1:4" x14ac:dyDescent="0.2">
      <c r="A648" s="8">
        <v>639</v>
      </c>
      <c r="B648" s="42">
        <v>90203.32699999999</v>
      </c>
      <c r="C648" s="42">
        <v>30241.908691000001</v>
      </c>
      <c r="D648" s="42">
        <v>3882.2568359999996</v>
      </c>
    </row>
    <row r="649" spans="1:4" x14ac:dyDescent="0.2">
      <c r="A649" s="8">
        <v>640</v>
      </c>
      <c r="B649" s="42">
        <v>118828.71799999999</v>
      </c>
      <c r="C649" s="42">
        <v>25667.706054000002</v>
      </c>
      <c r="D649" s="42">
        <v>4564.6701060000005</v>
      </c>
    </row>
    <row r="650" spans="1:4" x14ac:dyDescent="0.2">
      <c r="A650" s="8">
        <v>641</v>
      </c>
      <c r="B650" s="42">
        <v>100851.363</v>
      </c>
      <c r="C650" s="42">
        <v>27850.797364000002</v>
      </c>
      <c r="D650" s="42">
        <v>5296.7327879999993</v>
      </c>
    </row>
    <row r="651" spans="1:4" x14ac:dyDescent="0.2">
      <c r="A651" s="8">
        <v>642</v>
      </c>
      <c r="B651" s="42">
        <v>128337.89599999999</v>
      </c>
      <c r="C651" s="42">
        <v>24713.155762000002</v>
      </c>
      <c r="D651" s="42">
        <v>8487.5936280000005</v>
      </c>
    </row>
    <row r="652" spans="1:4" x14ac:dyDescent="0.2">
      <c r="A652" s="8">
        <v>643</v>
      </c>
      <c r="B652" s="42">
        <v>123250.50525</v>
      </c>
      <c r="C652" s="42">
        <v>33681.976913999999</v>
      </c>
      <c r="D652" s="42">
        <v>10101.193115</v>
      </c>
    </row>
    <row r="653" spans="1:4" x14ac:dyDescent="0.2">
      <c r="A653" s="8">
        <v>644</v>
      </c>
      <c r="B653" s="42">
        <v>122960.413</v>
      </c>
      <c r="C653" s="42">
        <v>22556.530273</v>
      </c>
      <c r="D653" s="42">
        <v>14964.964599000001</v>
      </c>
    </row>
    <row r="654" spans="1:4" x14ac:dyDescent="0.2">
      <c r="A654" s="8">
        <v>645</v>
      </c>
      <c r="B654" s="42">
        <v>89199.138000000006</v>
      </c>
      <c r="C654" s="42">
        <v>34532.286668000001</v>
      </c>
      <c r="D654" s="42">
        <v>12763.714110000001</v>
      </c>
    </row>
    <row r="655" spans="1:4" x14ac:dyDescent="0.2">
      <c r="A655" s="8">
        <v>646</v>
      </c>
      <c r="B655" s="42">
        <v>30296.413518999998</v>
      </c>
      <c r="C655" s="42">
        <v>51117.655749999998</v>
      </c>
      <c r="D655" s="42">
        <v>17246.356202000003</v>
      </c>
    </row>
    <row r="656" spans="1:4" x14ac:dyDescent="0.2">
      <c r="A656" s="8">
        <v>647</v>
      </c>
      <c r="B656" s="42">
        <v>12959.840698</v>
      </c>
      <c r="C656" s="42">
        <v>44218.233797000001</v>
      </c>
      <c r="D656" s="42">
        <v>22225.686524000001</v>
      </c>
    </row>
    <row r="657" spans="1:4" x14ac:dyDescent="0.2">
      <c r="A657" s="8">
        <v>648</v>
      </c>
      <c r="B657" s="42">
        <v>4647.037781</v>
      </c>
      <c r="C657" s="42">
        <v>25523.165038000003</v>
      </c>
      <c r="D657" s="42">
        <v>17635.184082</v>
      </c>
    </row>
    <row r="658" spans="1:4" x14ac:dyDescent="0.2">
      <c r="A658" s="8">
        <v>649</v>
      </c>
      <c r="B658" s="42">
        <v>909.31738700000005</v>
      </c>
      <c r="C658" s="42">
        <v>35561.306152999998</v>
      </c>
      <c r="D658" s="42">
        <v>15026.678222999999</v>
      </c>
    </row>
    <row r="659" spans="1:4" x14ac:dyDescent="0.2">
      <c r="A659" s="8">
        <v>650</v>
      </c>
      <c r="B659" s="42">
        <v>6.6369999999999997E-3</v>
      </c>
      <c r="C659" s="42">
        <v>31308.656249</v>
      </c>
      <c r="D659" s="42">
        <v>13503.209961</v>
      </c>
    </row>
    <row r="660" spans="1:4" x14ac:dyDescent="0.2">
      <c r="A660" s="8">
        <v>651</v>
      </c>
      <c r="B660" s="42">
        <v>1567.9808330000001</v>
      </c>
      <c r="C660" s="42">
        <v>56543.288</v>
      </c>
      <c r="D660" s="42">
        <v>16430.634522</v>
      </c>
    </row>
    <row r="661" spans="1:4" x14ac:dyDescent="0.2">
      <c r="A661" s="8">
        <v>652</v>
      </c>
      <c r="B661" s="42">
        <v>3896.0354000000002</v>
      </c>
      <c r="C661" s="42">
        <v>90881.33600000001</v>
      </c>
      <c r="D661" s="42">
        <v>13654.259278</v>
      </c>
    </row>
    <row r="662" spans="1:4" x14ac:dyDescent="0.2">
      <c r="A662" s="8">
        <v>653</v>
      </c>
      <c r="B662" s="42">
        <v>1016.07526</v>
      </c>
      <c r="C662" s="42">
        <v>90352.572249999997</v>
      </c>
      <c r="D662" s="42">
        <v>16791.070312999997</v>
      </c>
    </row>
    <row r="663" spans="1:4" x14ac:dyDescent="0.2">
      <c r="A663" s="8">
        <v>654</v>
      </c>
      <c r="B663" s="42">
        <v>288.13445999999999</v>
      </c>
      <c r="C663" s="42">
        <v>41655.538687</v>
      </c>
      <c r="D663" s="42">
        <v>26022.241697999998</v>
      </c>
    </row>
    <row r="664" spans="1:4" x14ac:dyDescent="0.2">
      <c r="A664" s="8">
        <v>655</v>
      </c>
      <c r="B664" s="42">
        <v>4.1351879999999994</v>
      </c>
      <c r="C664" s="42">
        <v>30018.132323999998</v>
      </c>
      <c r="D664" s="42">
        <v>27876.387694999998</v>
      </c>
    </row>
    <row r="665" spans="1:4" x14ac:dyDescent="0.2">
      <c r="A665" s="8">
        <v>656</v>
      </c>
      <c r="B665" s="42">
        <v>348.71921900000001</v>
      </c>
      <c r="C665" s="42">
        <v>13571.135011</v>
      </c>
      <c r="D665" s="42">
        <v>25567.096679999999</v>
      </c>
    </row>
    <row r="666" spans="1:4" x14ac:dyDescent="0.2">
      <c r="A666" s="8">
        <v>657</v>
      </c>
      <c r="B666" s="42">
        <v>0</v>
      </c>
      <c r="C666" s="42">
        <v>23510.114745999999</v>
      </c>
      <c r="D666" s="42">
        <v>29247.660156000002</v>
      </c>
    </row>
    <row r="667" spans="1:4" x14ac:dyDescent="0.2">
      <c r="A667" s="8">
        <v>658</v>
      </c>
      <c r="B667" s="42">
        <v>0</v>
      </c>
      <c r="C667" s="42">
        <v>12479.401612</v>
      </c>
      <c r="D667" s="42">
        <v>29411.004395000004</v>
      </c>
    </row>
    <row r="668" spans="1:4" x14ac:dyDescent="0.2">
      <c r="A668" s="8">
        <v>659</v>
      </c>
      <c r="B668" s="42">
        <v>3.3383000000000003E-2</v>
      </c>
      <c r="C668" s="42">
        <v>3564.094666</v>
      </c>
      <c r="D668" s="42">
        <v>30205.337403000001</v>
      </c>
    </row>
    <row r="669" spans="1:4" x14ac:dyDescent="0.2">
      <c r="A669" s="8">
        <v>660</v>
      </c>
      <c r="B669" s="42">
        <v>0</v>
      </c>
      <c r="C669" s="42">
        <v>5037.1035759999995</v>
      </c>
      <c r="D669" s="42">
        <v>31154.731933999999</v>
      </c>
    </row>
    <row r="670" spans="1:4" x14ac:dyDescent="0.2">
      <c r="A670" s="8">
        <v>661</v>
      </c>
      <c r="B670" s="42">
        <v>0</v>
      </c>
      <c r="C670" s="42">
        <v>4953.9810179999995</v>
      </c>
      <c r="D670" s="42">
        <v>31187.311523999997</v>
      </c>
    </row>
    <row r="671" spans="1:4" x14ac:dyDescent="0.2">
      <c r="A671" s="8">
        <v>662</v>
      </c>
      <c r="B671" s="42">
        <v>0</v>
      </c>
      <c r="C671" s="42">
        <v>3856.1295769999997</v>
      </c>
      <c r="D671" s="42">
        <v>26723.676757000001</v>
      </c>
    </row>
    <row r="672" spans="1:4" x14ac:dyDescent="0.2">
      <c r="A672" s="8">
        <v>663</v>
      </c>
      <c r="B672" s="42">
        <v>0</v>
      </c>
      <c r="C672" s="42">
        <v>10085.142639</v>
      </c>
      <c r="D672" s="42">
        <v>30216.954102</v>
      </c>
    </row>
    <row r="673" spans="1:4" x14ac:dyDescent="0.2">
      <c r="A673" s="8">
        <v>664</v>
      </c>
      <c r="B673" s="42">
        <v>0</v>
      </c>
      <c r="C673" s="42">
        <v>4568.5959480000001</v>
      </c>
      <c r="D673" s="42">
        <v>29795.532715000001</v>
      </c>
    </row>
    <row r="674" spans="1:4" x14ac:dyDescent="0.2">
      <c r="A674" s="8">
        <v>665</v>
      </c>
      <c r="B674" s="42">
        <v>0</v>
      </c>
      <c r="C674" s="42">
        <v>5394.2651610000003</v>
      </c>
      <c r="D674" s="42">
        <v>29281.398438</v>
      </c>
    </row>
    <row r="675" spans="1:4" x14ac:dyDescent="0.2">
      <c r="A675" s="8">
        <v>666</v>
      </c>
      <c r="B675" s="42">
        <v>0</v>
      </c>
      <c r="C675" s="42">
        <v>1086.3711139999998</v>
      </c>
      <c r="D675" s="42">
        <v>21894.491944000001</v>
      </c>
    </row>
    <row r="676" spans="1:4" x14ac:dyDescent="0.2">
      <c r="A676" s="8">
        <v>667</v>
      </c>
      <c r="B676" s="42">
        <v>8.7043999999999996E-2</v>
      </c>
      <c r="C676" s="42">
        <v>47.085425000000001</v>
      </c>
      <c r="D676" s="42">
        <v>17829.419189</v>
      </c>
    </row>
    <row r="677" spans="1:4" x14ac:dyDescent="0.2">
      <c r="A677" s="8">
        <v>668</v>
      </c>
      <c r="B677" s="42">
        <v>20505.662346000001</v>
      </c>
      <c r="C677" s="42">
        <v>68.293862000000004</v>
      </c>
      <c r="D677" s="42">
        <v>16844.363525000001</v>
      </c>
    </row>
    <row r="678" spans="1:4" x14ac:dyDescent="0.2">
      <c r="A678" s="8">
        <v>669</v>
      </c>
      <c r="B678" s="42">
        <v>43878.901897999996</v>
      </c>
      <c r="C678" s="42">
        <v>595.94082600000002</v>
      </c>
      <c r="D678" s="42">
        <v>6801.1065669999998</v>
      </c>
    </row>
    <row r="679" spans="1:4" x14ac:dyDescent="0.2">
      <c r="A679" s="8">
        <v>670</v>
      </c>
      <c r="B679" s="42">
        <v>35522.504883000001</v>
      </c>
      <c r="C679" s="42">
        <v>4389.8232429999998</v>
      </c>
      <c r="D679" s="42">
        <v>4964.404235</v>
      </c>
    </row>
    <row r="680" spans="1:4" x14ac:dyDescent="0.2">
      <c r="A680" s="8">
        <v>671</v>
      </c>
      <c r="B680" s="42">
        <v>30771.694823999998</v>
      </c>
      <c r="C680" s="42">
        <v>3325.4968410000001</v>
      </c>
      <c r="D680" s="42">
        <v>3749.9903569999997</v>
      </c>
    </row>
    <row r="681" spans="1:4" x14ac:dyDescent="0.2">
      <c r="A681" s="8">
        <v>672</v>
      </c>
      <c r="B681" s="42">
        <v>33958.831054999995</v>
      </c>
      <c r="C681" s="42">
        <v>5933.4542840000004</v>
      </c>
      <c r="D681" s="42">
        <v>10749.216553</v>
      </c>
    </row>
    <row r="682" spans="1:4" x14ac:dyDescent="0.2">
      <c r="A682" s="8">
        <v>673</v>
      </c>
      <c r="B682" s="42">
        <v>22290.660155999998</v>
      </c>
      <c r="C682" s="42">
        <v>12836.597900999999</v>
      </c>
      <c r="D682" s="42">
        <v>14759.151855</v>
      </c>
    </row>
    <row r="683" spans="1:4" x14ac:dyDescent="0.2">
      <c r="A683" s="8">
        <v>674</v>
      </c>
      <c r="B683" s="42">
        <v>20157.850586</v>
      </c>
      <c r="C683" s="42">
        <v>4994.0217890000004</v>
      </c>
      <c r="D683" s="42">
        <v>16210.159424000001</v>
      </c>
    </row>
    <row r="684" spans="1:4" x14ac:dyDescent="0.2">
      <c r="A684" s="8">
        <v>675</v>
      </c>
      <c r="B684" s="42">
        <v>23213.517090000001</v>
      </c>
      <c r="C684" s="42">
        <v>3949.7054450000005</v>
      </c>
      <c r="D684" s="42">
        <v>9238.3831790000004</v>
      </c>
    </row>
    <row r="685" spans="1:4" x14ac:dyDescent="0.2">
      <c r="A685" s="8">
        <v>676</v>
      </c>
      <c r="B685" s="42">
        <v>20480.031738000001</v>
      </c>
      <c r="C685" s="42">
        <v>3145.059632</v>
      </c>
      <c r="D685" s="42">
        <v>8757.1430680000012</v>
      </c>
    </row>
    <row r="686" spans="1:4" x14ac:dyDescent="0.2">
      <c r="A686" s="8">
        <v>677</v>
      </c>
      <c r="B686" s="42">
        <v>28205.421387000002</v>
      </c>
      <c r="C686" s="42">
        <v>10428.848999</v>
      </c>
      <c r="D686" s="42">
        <v>9768.1496589999988</v>
      </c>
    </row>
    <row r="687" spans="1:4" x14ac:dyDescent="0.2">
      <c r="A687" s="8">
        <v>678</v>
      </c>
      <c r="B687" s="42">
        <v>44011.963718999999</v>
      </c>
      <c r="C687" s="42">
        <v>8434.4038089999995</v>
      </c>
      <c r="D687" s="42">
        <v>3863.3617549999999</v>
      </c>
    </row>
    <row r="688" spans="1:4" x14ac:dyDescent="0.2">
      <c r="A688" s="8">
        <v>679</v>
      </c>
      <c r="B688" s="42">
        <v>20045.454955000001</v>
      </c>
      <c r="C688" s="42">
        <v>13621.019531999998</v>
      </c>
      <c r="D688" s="42">
        <v>4386.8579719999998</v>
      </c>
    </row>
    <row r="689" spans="1:4" x14ac:dyDescent="0.2">
      <c r="A689" s="8">
        <v>680</v>
      </c>
      <c r="B689" s="42">
        <v>361.72625300000004</v>
      </c>
      <c r="C689" s="42">
        <v>3511.960411</v>
      </c>
      <c r="D689" s="42">
        <v>5347.8732909999999</v>
      </c>
    </row>
    <row r="690" spans="1:4" x14ac:dyDescent="0.2">
      <c r="A690" s="8">
        <v>681</v>
      </c>
      <c r="B690" s="42">
        <v>545.96570199999996</v>
      </c>
      <c r="C690" s="42">
        <v>0.38922099999999998</v>
      </c>
      <c r="D690" s="42">
        <v>18342.362793</v>
      </c>
    </row>
    <row r="691" spans="1:4" x14ac:dyDescent="0.2">
      <c r="A691" s="8">
        <v>682</v>
      </c>
      <c r="B691" s="42">
        <v>0</v>
      </c>
      <c r="C691" s="42">
        <v>236.153469</v>
      </c>
      <c r="D691" s="42">
        <v>15859.42578</v>
      </c>
    </row>
    <row r="692" spans="1:4" x14ac:dyDescent="0.2">
      <c r="A692" s="8">
        <v>683</v>
      </c>
      <c r="B692" s="42">
        <v>1.4329E-2</v>
      </c>
      <c r="C692" s="42">
        <v>225.22224700000001</v>
      </c>
      <c r="D692" s="42">
        <v>8199.6890860000003</v>
      </c>
    </row>
    <row r="693" spans="1:4" x14ac:dyDescent="0.2">
      <c r="A693" s="8">
        <v>684</v>
      </c>
      <c r="B693" s="42">
        <v>344.40189199999998</v>
      </c>
      <c r="C693" s="42">
        <v>2699.3850929999999</v>
      </c>
      <c r="D693" s="42">
        <v>20854.677245999999</v>
      </c>
    </row>
    <row r="694" spans="1:4" x14ac:dyDescent="0.2">
      <c r="A694" s="8">
        <v>685</v>
      </c>
      <c r="B694" s="42">
        <v>3983.5653080000002</v>
      </c>
      <c r="C694" s="42">
        <v>10184.313720999999</v>
      </c>
      <c r="D694" s="42">
        <v>23963.172852</v>
      </c>
    </row>
    <row r="695" spans="1:4" x14ac:dyDescent="0.2">
      <c r="A695" s="8">
        <v>686</v>
      </c>
      <c r="B695" s="42">
        <v>36287.932484999998</v>
      </c>
      <c r="C695" s="42">
        <v>3601.2212509999999</v>
      </c>
      <c r="D695" s="42">
        <v>22157.524412999999</v>
      </c>
    </row>
    <row r="696" spans="1:4" x14ac:dyDescent="0.2">
      <c r="A696" s="8">
        <v>687</v>
      </c>
      <c r="B696" s="42">
        <v>75166.923999999999</v>
      </c>
      <c r="C696" s="42">
        <v>3175.6802820000003</v>
      </c>
      <c r="D696" s="42">
        <v>26301.960938</v>
      </c>
    </row>
    <row r="697" spans="1:4" x14ac:dyDescent="0.2">
      <c r="A697" s="8">
        <v>688</v>
      </c>
      <c r="B697" s="42">
        <v>92210.449000000008</v>
      </c>
      <c r="C697" s="42">
        <v>5896.0409850000005</v>
      </c>
      <c r="D697" s="42">
        <v>21021.101073999998</v>
      </c>
    </row>
    <row r="698" spans="1:4" x14ac:dyDescent="0.2">
      <c r="A698" s="8">
        <v>689</v>
      </c>
      <c r="B698" s="42">
        <v>121754.43400000001</v>
      </c>
      <c r="C698" s="42">
        <v>3085.3455320000003</v>
      </c>
      <c r="D698" s="42">
        <v>13514.609131999998</v>
      </c>
    </row>
    <row r="699" spans="1:4" x14ac:dyDescent="0.2">
      <c r="A699" s="8">
        <v>690</v>
      </c>
      <c r="B699" s="42">
        <v>160923.02300000002</v>
      </c>
      <c r="C699" s="42">
        <v>5128.523682</v>
      </c>
      <c r="D699" s="42">
        <v>10422.412840999999</v>
      </c>
    </row>
    <row r="700" spans="1:4" x14ac:dyDescent="0.2">
      <c r="A700" s="8">
        <v>691</v>
      </c>
      <c r="B700" s="42">
        <v>160979.57</v>
      </c>
      <c r="C700" s="42">
        <v>7964.1541749999997</v>
      </c>
      <c r="D700" s="42">
        <v>18197.085205000003</v>
      </c>
    </row>
    <row r="701" spans="1:4" x14ac:dyDescent="0.2">
      <c r="A701" s="8">
        <v>692</v>
      </c>
      <c r="B701" s="42">
        <v>139769.95300000001</v>
      </c>
      <c r="C701" s="42">
        <v>15215.871336999999</v>
      </c>
      <c r="D701" s="42">
        <v>23125.422851000003</v>
      </c>
    </row>
    <row r="702" spans="1:4" x14ac:dyDescent="0.2">
      <c r="A702" s="8">
        <v>693</v>
      </c>
      <c r="B702" s="42">
        <v>125839.65024999999</v>
      </c>
      <c r="C702" s="42">
        <v>15352.403077000001</v>
      </c>
      <c r="D702" s="42">
        <v>17190.602294999997</v>
      </c>
    </row>
    <row r="703" spans="1:4" x14ac:dyDescent="0.2">
      <c r="A703" s="8">
        <v>694</v>
      </c>
      <c r="B703" s="42">
        <v>95538.165999999997</v>
      </c>
      <c r="C703" s="42">
        <v>11135.180420000001</v>
      </c>
      <c r="D703" s="42">
        <v>17733.206054999999</v>
      </c>
    </row>
    <row r="704" spans="1:4" x14ac:dyDescent="0.2">
      <c r="A704" s="8">
        <v>695</v>
      </c>
      <c r="B704" s="42">
        <v>104037.79300000001</v>
      </c>
      <c r="C704" s="42">
        <v>11090.749267000001</v>
      </c>
      <c r="D704" s="42">
        <v>15940.761719000002</v>
      </c>
    </row>
    <row r="705" spans="1:4" x14ac:dyDescent="0.2">
      <c r="A705" s="8">
        <v>696</v>
      </c>
      <c r="B705" s="42">
        <v>89300.037000000011</v>
      </c>
      <c r="C705" s="42">
        <v>4144.7381590000005</v>
      </c>
      <c r="D705" s="42">
        <v>17559.388673000001</v>
      </c>
    </row>
    <row r="706" spans="1:4" x14ac:dyDescent="0.2">
      <c r="A706" s="8">
        <v>697</v>
      </c>
      <c r="B706" s="42">
        <v>96244.271999999997</v>
      </c>
      <c r="C706" s="42">
        <v>1834.122955</v>
      </c>
      <c r="D706" s="42">
        <v>19194.702881000001</v>
      </c>
    </row>
    <row r="707" spans="1:4" x14ac:dyDescent="0.2">
      <c r="A707" s="8">
        <v>698</v>
      </c>
      <c r="B707" s="42">
        <v>91483.822</v>
      </c>
      <c r="C707" s="42">
        <v>2458.61258</v>
      </c>
      <c r="D707" s="42">
        <v>14544.355713000001</v>
      </c>
    </row>
    <row r="708" spans="1:4" x14ac:dyDescent="0.2">
      <c r="A708" s="8">
        <v>699</v>
      </c>
      <c r="B708" s="42">
        <v>63850.810749999997</v>
      </c>
      <c r="C708" s="42">
        <v>3430.9302969999999</v>
      </c>
      <c r="D708" s="42">
        <v>19653.569336</v>
      </c>
    </row>
    <row r="709" spans="1:4" x14ac:dyDescent="0.2">
      <c r="A709" s="8">
        <v>700</v>
      </c>
      <c r="B709" s="42">
        <v>61825.053</v>
      </c>
      <c r="C709" s="42">
        <v>4255.5562739999996</v>
      </c>
      <c r="D709" s="42">
        <v>15349.63623</v>
      </c>
    </row>
    <row r="710" spans="1:4" x14ac:dyDescent="0.2">
      <c r="A710" s="8">
        <v>701</v>
      </c>
      <c r="B710" s="42">
        <v>64618.961000000003</v>
      </c>
      <c r="C710" s="42">
        <v>6978.1695559999998</v>
      </c>
      <c r="D710" s="42">
        <v>6298.3142079999998</v>
      </c>
    </row>
    <row r="711" spans="1:4" x14ac:dyDescent="0.2">
      <c r="A711" s="8">
        <v>702</v>
      </c>
      <c r="B711" s="42">
        <v>77617.051999999996</v>
      </c>
      <c r="C711" s="42">
        <v>9015.4905990000007</v>
      </c>
      <c r="D711" s="42">
        <v>6024.8020020000004</v>
      </c>
    </row>
    <row r="712" spans="1:4" x14ac:dyDescent="0.2">
      <c r="A712" s="8">
        <v>703</v>
      </c>
      <c r="B712" s="42">
        <v>55238.694836000002</v>
      </c>
      <c r="C712" s="42">
        <v>19633.576416</v>
      </c>
      <c r="D712" s="42">
        <v>8205.2523189999993</v>
      </c>
    </row>
    <row r="713" spans="1:4" x14ac:dyDescent="0.2">
      <c r="A713" s="8">
        <v>704</v>
      </c>
      <c r="B713" s="42">
        <v>24166.514159999999</v>
      </c>
      <c r="C713" s="42">
        <v>27057.213866999999</v>
      </c>
      <c r="D713" s="42">
        <v>8770.2742920000001</v>
      </c>
    </row>
    <row r="714" spans="1:4" x14ac:dyDescent="0.2">
      <c r="A714" s="8">
        <v>705</v>
      </c>
      <c r="B714" s="42">
        <v>20850.783203000003</v>
      </c>
      <c r="C714" s="42">
        <v>32405.104492999999</v>
      </c>
      <c r="D714" s="42">
        <v>6788.4338389999994</v>
      </c>
    </row>
    <row r="715" spans="1:4" x14ac:dyDescent="0.2">
      <c r="A715" s="8">
        <v>706</v>
      </c>
      <c r="B715" s="42">
        <v>10401.326295000003</v>
      </c>
      <c r="C715" s="42">
        <v>25262.441405999998</v>
      </c>
      <c r="D715" s="42">
        <v>3004.9587710000001</v>
      </c>
    </row>
    <row r="716" spans="1:4" x14ac:dyDescent="0.2">
      <c r="A716" s="8">
        <v>707</v>
      </c>
      <c r="B716" s="42">
        <v>7043.7800290000005</v>
      </c>
      <c r="C716" s="42">
        <v>17169.918701000002</v>
      </c>
      <c r="D716" s="42">
        <v>1238.464416</v>
      </c>
    </row>
    <row r="717" spans="1:4" x14ac:dyDescent="0.2">
      <c r="A717" s="8">
        <v>708</v>
      </c>
      <c r="B717" s="42">
        <v>7769.6584480000001</v>
      </c>
      <c r="C717" s="42">
        <v>11549.010741000002</v>
      </c>
      <c r="D717" s="42">
        <v>3166.623963</v>
      </c>
    </row>
    <row r="718" spans="1:4" x14ac:dyDescent="0.2">
      <c r="A718" s="8">
        <v>709</v>
      </c>
      <c r="B718" s="42">
        <v>12866.619750999998</v>
      </c>
      <c r="C718" s="42">
        <v>8424.088013999999</v>
      </c>
      <c r="D718" s="42">
        <v>2658.6467279999997</v>
      </c>
    </row>
    <row r="719" spans="1:4" x14ac:dyDescent="0.2">
      <c r="A719" s="8">
        <v>710</v>
      </c>
      <c r="B719" s="42">
        <v>37277.019609000003</v>
      </c>
      <c r="C719" s="42">
        <v>10215.973388999999</v>
      </c>
      <c r="D719" s="42">
        <v>2685.273072</v>
      </c>
    </row>
    <row r="720" spans="1:4" x14ac:dyDescent="0.2">
      <c r="A720" s="8">
        <v>711</v>
      </c>
      <c r="B720" s="42">
        <v>69889.926500000001</v>
      </c>
      <c r="C720" s="42">
        <v>5150.3232420000004</v>
      </c>
      <c r="D720" s="42">
        <v>1682.847381</v>
      </c>
    </row>
    <row r="721" spans="1:4" x14ac:dyDescent="0.2">
      <c r="A721" s="8">
        <v>712</v>
      </c>
      <c r="B721" s="42">
        <v>71156.516999999993</v>
      </c>
      <c r="C721" s="42">
        <v>7407.20813</v>
      </c>
      <c r="D721" s="42">
        <v>2476.2994389999999</v>
      </c>
    </row>
    <row r="722" spans="1:4" x14ac:dyDescent="0.2">
      <c r="A722" s="8">
        <v>713</v>
      </c>
      <c r="B722" s="42">
        <v>77271.205000000002</v>
      </c>
      <c r="C722" s="42">
        <v>10682.345337000001</v>
      </c>
      <c r="D722" s="42">
        <v>3571.5324710000004</v>
      </c>
    </row>
    <row r="723" spans="1:4" x14ac:dyDescent="0.2">
      <c r="A723" s="8">
        <v>714</v>
      </c>
      <c r="B723" s="42">
        <v>110409.97</v>
      </c>
      <c r="C723" s="42">
        <v>19261.986328999999</v>
      </c>
      <c r="D723" s="42">
        <v>3717.6330580000003</v>
      </c>
    </row>
    <row r="724" spans="1:4" x14ac:dyDescent="0.2">
      <c r="A724" s="8">
        <v>715</v>
      </c>
      <c r="B724" s="42">
        <v>121683.12</v>
      </c>
      <c r="C724" s="42">
        <v>35163.381347000002</v>
      </c>
      <c r="D724" s="42">
        <v>4866.7952880000003</v>
      </c>
    </row>
    <row r="725" spans="1:4" x14ac:dyDescent="0.2">
      <c r="A725" s="8">
        <v>716</v>
      </c>
      <c r="B725" s="42">
        <v>114985.15400000001</v>
      </c>
      <c r="C725" s="42">
        <v>50648.913500000002</v>
      </c>
      <c r="D725" s="42">
        <v>6707.126953</v>
      </c>
    </row>
    <row r="726" spans="1:4" x14ac:dyDescent="0.2">
      <c r="A726" s="8">
        <v>717</v>
      </c>
      <c r="B726" s="42">
        <v>110452.35925000001</v>
      </c>
      <c r="C726" s="42">
        <v>49632.096000000005</v>
      </c>
      <c r="D726" s="42">
        <v>7487.1309819999997</v>
      </c>
    </row>
    <row r="727" spans="1:4" x14ac:dyDescent="0.2">
      <c r="A727" s="8">
        <v>718</v>
      </c>
      <c r="B727" s="42">
        <v>111778.054</v>
      </c>
      <c r="C727" s="42">
        <v>53781.896999999997</v>
      </c>
      <c r="D727" s="42">
        <v>6798.9660649999987</v>
      </c>
    </row>
    <row r="728" spans="1:4" x14ac:dyDescent="0.2">
      <c r="A728" s="8">
        <v>719</v>
      </c>
      <c r="B728" s="42">
        <v>116010.56850000001</v>
      </c>
      <c r="C728" s="42">
        <v>56179.715179999999</v>
      </c>
      <c r="D728" s="42">
        <v>8525.3231190000006</v>
      </c>
    </row>
    <row r="729" spans="1:4" x14ac:dyDescent="0.2">
      <c r="A729" s="8">
        <v>720</v>
      </c>
      <c r="B729" s="42">
        <v>81020.654999999999</v>
      </c>
      <c r="C729" s="42">
        <v>45806.102429999999</v>
      </c>
      <c r="D729" s="42">
        <v>14054.837646</v>
      </c>
    </row>
    <row r="730" spans="1:4" x14ac:dyDescent="0.2">
      <c r="A730" s="8">
        <v>721</v>
      </c>
      <c r="B730" s="42">
        <v>46967.405512000005</v>
      </c>
      <c r="C730" s="42">
        <v>40402.986809000002</v>
      </c>
      <c r="D730" s="42">
        <v>9356.6020510000017</v>
      </c>
    </row>
    <row r="731" spans="1:4" x14ac:dyDescent="0.2">
      <c r="A731" s="8">
        <v>722</v>
      </c>
      <c r="B731" s="42">
        <v>11364.041748</v>
      </c>
      <c r="C731" s="42">
        <v>28203.576660999996</v>
      </c>
      <c r="D731" s="42">
        <v>5088.2842409999994</v>
      </c>
    </row>
    <row r="732" spans="1:4" x14ac:dyDescent="0.2">
      <c r="A732" s="8">
        <v>723</v>
      </c>
      <c r="B732" s="42">
        <v>27713.660156999998</v>
      </c>
      <c r="C732" s="42">
        <v>30987.377441000001</v>
      </c>
      <c r="D732" s="42">
        <v>3417.8378910000001</v>
      </c>
    </row>
    <row r="733" spans="1:4" x14ac:dyDescent="0.2">
      <c r="A733" s="8">
        <v>724</v>
      </c>
      <c r="B733" s="42">
        <v>34956.101821000004</v>
      </c>
      <c r="C733" s="42">
        <v>24154.748047000001</v>
      </c>
      <c r="D733" s="42">
        <v>3503.0678710000002</v>
      </c>
    </row>
    <row r="734" spans="1:4" x14ac:dyDescent="0.2">
      <c r="A734" s="8">
        <v>725</v>
      </c>
      <c r="B734" s="42">
        <v>40939.824445000006</v>
      </c>
      <c r="C734" s="42">
        <v>20788.599609000001</v>
      </c>
      <c r="D734" s="42">
        <v>2445.892151</v>
      </c>
    </row>
    <row r="735" spans="1:4" x14ac:dyDescent="0.2">
      <c r="A735" s="8">
        <v>726</v>
      </c>
      <c r="B735" s="42">
        <v>49806.1</v>
      </c>
      <c r="C735" s="42">
        <v>15188.831786999999</v>
      </c>
      <c r="D735" s="42">
        <v>1427.697754</v>
      </c>
    </row>
    <row r="736" spans="1:4" x14ac:dyDescent="0.2">
      <c r="A736" s="8">
        <v>727</v>
      </c>
      <c r="B736" s="42">
        <v>38967.401297000004</v>
      </c>
      <c r="C736" s="42">
        <v>11390.196533</v>
      </c>
      <c r="D736" s="42">
        <v>1179.828628</v>
      </c>
    </row>
    <row r="737" spans="1:4" x14ac:dyDescent="0.2">
      <c r="A737" s="8">
        <v>728</v>
      </c>
      <c r="B737" s="42">
        <v>19007.981933999999</v>
      </c>
      <c r="C737" s="42">
        <v>9458.731079000001</v>
      </c>
      <c r="D737" s="42">
        <v>1964.5853890000001</v>
      </c>
    </row>
    <row r="738" spans="1:4" x14ac:dyDescent="0.2">
      <c r="A738" s="8">
        <v>729</v>
      </c>
      <c r="B738" s="42">
        <v>17894.266479999998</v>
      </c>
      <c r="C738" s="42">
        <v>6068.2230220000001</v>
      </c>
      <c r="D738" s="42">
        <v>953.56748900000002</v>
      </c>
    </row>
    <row r="739" spans="1:4" x14ac:dyDescent="0.2">
      <c r="A739" s="8">
        <v>730</v>
      </c>
      <c r="B739" s="42">
        <v>830.11256800000001</v>
      </c>
      <c r="C739" s="42">
        <v>7711.6398930000005</v>
      </c>
      <c r="D739" s="42">
        <v>881.55428000000006</v>
      </c>
    </row>
    <row r="740" spans="1:4" x14ac:dyDescent="0.2">
      <c r="A740" s="8">
        <v>731</v>
      </c>
      <c r="B740" s="42">
        <v>1312.537521</v>
      </c>
      <c r="C740" s="42">
        <v>4410.1788939999997</v>
      </c>
      <c r="D740" s="42">
        <v>0</v>
      </c>
    </row>
    <row r="741" spans="1:4" x14ac:dyDescent="0.2">
      <c r="A741" s="8">
        <v>732</v>
      </c>
      <c r="B741" s="42">
        <v>1410.7065729999999</v>
      </c>
      <c r="C741" s="42">
        <v>8465.1475819999996</v>
      </c>
      <c r="D741" s="42">
        <v>14.492021999999999</v>
      </c>
    </row>
    <row r="742" spans="1:4" x14ac:dyDescent="0.2">
      <c r="A742" s="8">
        <v>733</v>
      </c>
      <c r="B742" s="42">
        <v>0</v>
      </c>
      <c r="C742" s="42">
        <v>4375.5424789999997</v>
      </c>
      <c r="D742" s="42">
        <v>0</v>
      </c>
    </row>
    <row r="743" spans="1:4" x14ac:dyDescent="0.2">
      <c r="A743" s="8">
        <v>734</v>
      </c>
      <c r="B743" s="42">
        <v>0</v>
      </c>
      <c r="C743" s="42">
        <v>1179.7215530000001</v>
      </c>
      <c r="D743" s="42">
        <v>0</v>
      </c>
    </row>
    <row r="744" spans="1:4" x14ac:dyDescent="0.2">
      <c r="A744" s="8">
        <v>735</v>
      </c>
      <c r="B744" s="42">
        <v>0</v>
      </c>
      <c r="C744" s="42">
        <v>746.70474899999999</v>
      </c>
      <c r="D744" s="42">
        <v>530.47007299999996</v>
      </c>
    </row>
    <row r="745" spans="1:4" x14ac:dyDescent="0.2">
      <c r="A745" s="8">
        <v>736</v>
      </c>
      <c r="B745" s="42">
        <v>0</v>
      </c>
      <c r="C745" s="42">
        <v>1524.188568</v>
      </c>
      <c r="D745" s="42">
        <v>646.53109799999993</v>
      </c>
    </row>
    <row r="746" spans="1:4" x14ac:dyDescent="0.2">
      <c r="A746" s="8">
        <v>737</v>
      </c>
      <c r="B746" s="42">
        <v>0</v>
      </c>
      <c r="C746" s="42">
        <v>3720.7312010000001</v>
      </c>
      <c r="D746" s="42">
        <v>54.859174000000003</v>
      </c>
    </row>
    <row r="747" spans="1:4" x14ac:dyDescent="0.2">
      <c r="A747" s="8">
        <v>738</v>
      </c>
      <c r="B747" s="42">
        <v>30000.029898000001</v>
      </c>
      <c r="C747" s="42">
        <v>3593.5266730000003</v>
      </c>
      <c r="D747" s="42">
        <v>0</v>
      </c>
    </row>
    <row r="748" spans="1:4" x14ac:dyDescent="0.2">
      <c r="A748" s="8">
        <v>739</v>
      </c>
      <c r="B748" s="42">
        <v>42259.841999999997</v>
      </c>
      <c r="C748" s="42">
        <v>4533.704162</v>
      </c>
      <c r="D748" s="42">
        <v>11.219047</v>
      </c>
    </row>
    <row r="749" spans="1:4" x14ac:dyDescent="0.2">
      <c r="A749" s="8">
        <v>740</v>
      </c>
      <c r="B749" s="42">
        <v>32305.801758000001</v>
      </c>
      <c r="C749" s="42">
        <v>6502.4534899999999</v>
      </c>
      <c r="D749" s="42">
        <v>1635.9607700000001</v>
      </c>
    </row>
    <row r="750" spans="1:4" x14ac:dyDescent="0.2">
      <c r="A750" s="8">
        <v>741</v>
      </c>
      <c r="B750" s="42">
        <v>26102.355957</v>
      </c>
      <c r="C750" s="42">
        <v>5449.096313</v>
      </c>
      <c r="D750" s="42">
        <v>2739.4757079999999</v>
      </c>
    </row>
    <row r="751" spans="1:4" x14ac:dyDescent="0.2">
      <c r="A751" s="8">
        <v>742</v>
      </c>
      <c r="B751" s="42">
        <v>18755.083251</v>
      </c>
      <c r="C751" s="42">
        <v>3735.7150879999999</v>
      </c>
      <c r="D751" s="42">
        <v>2240.3200080000001</v>
      </c>
    </row>
    <row r="752" spans="1:4" x14ac:dyDescent="0.2">
      <c r="A752" s="8">
        <v>743</v>
      </c>
      <c r="B752" s="42">
        <v>20797.484375</v>
      </c>
      <c r="C752" s="42">
        <v>1875.7547599999998</v>
      </c>
      <c r="D752" s="42">
        <v>1577.1684279999999</v>
      </c>
    </row>
    <row r="753" spans="1:4" x14ac:dyDescent="0.2">
      <c r="A753" s="8">
        <v>744</v>
      </c>
      <c r="B753" s="42">
        <v>19380.176269</v>
      </c>
      <c r="C753" s="42">
        <v>109.540408</v>
      </c>
      <c r="D753" s="42">
        <v>465.49655800000005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:E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46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>
        <v>202205</v>
      </c>
      <c r="C3" s="53">
        <v>1</v>
      </c>
      <c r="D3" s="53">
        <v>1</v>
      </c>
      <c r="E3" s="53">
        <v>65.014420000000001</v>
      </c>
      <c r="F3" s="53">
        <v>71.986980000000003</v>
      </c>
    </row>
    <row r="4" spans="1:6" x14ac:dyDescent="0.2">
      <c r="A4" s="47">
        <v>2</v>
      </c>
      <c r="B4" s="53">
        <v>202205</v>
      </c>
      <c r="C4" s="53">
        <v>1</v>
      </c>
      <c r="D4" s="53">
        <v>2</v>
      </c>
      <c r="E4" s="53">
        <v>62.050660000000001</v>
      </c>
      <c r="F4" s="53">
        <v>68.697720000000004</v>
      </c>
    </row>
    <row r="5" spans="1:6" x14ac:dyDescent="0.2">
      <c r="A5" s="47">
        <v>3</v>
      </c>
      <c r="B5" s="53">
        <v>202205</v>
      </c>
      <c r="C5" s="53">
        <v>1</v>
      </c>
      <c r="D5" s="53">
        <v>3</v>
      </c>
      <c r="E5" s="53">
        <v>61.836509999999997</v>
      </c>
      <c r="F5" s="53">
        <v>68.466440000000006</v>
      </c>
    </row>
    <row r="6" spans="1:6" x14ac:dyDescent="0.2">
      <c r="A6" s="47">
        <v>4</v>
      </c>
      <c r="B6" s="53">
        <v>202205</v>
      </c>
      <c r="C6" s="53">
        <v>1</v>
      </c>
      <c r="D6" s="53">
        <v>4</v>
      </c>
      <c r="E6" s="53">
        <v>61.836509999999997</v>
      </c>
      <c r="F6" s="53">
        <v>68.466440000000006</v>
      </c>
    </row>
    <row r="7" spans="1:6" x14ac:dyDescent="0.2">
      <c r="A7" s="47">
        <v>5</v>
      </c>
      <c r="B7" s="53">
        <v>202205</v>
      </c>
      <c r="C7" s="53">
        <v>1</v>
      </c>
      <c r="D7" s="53">
        <v>5</v>
      </c>
      <c r="E7" s="53">
        <v>57.485080000000004</v>
      </c>
      <c r="F7" s="53">
        <v>63.643889999999999</v>
      </c>
    </row>
    <row r="8" spans="1:6" x14ac:dyDescent="0.2">
      <c r="A8" s="4">
        <v>6</v>
      </c>
      <c r="B8" s="53">
        <v>202205</v>
      </c>
      <c r="C8" s="53">
        <v>1</v>
      </c>
      <c r="D8" s="53">
        <v>6</v>
      </c>
      <c r="E8" s="53">
        <v>53.690429999999999</v>
      </c>
      <c r="F8" s="53">
        <v>59.455219999999997</v>
      </c>
    </row>
    <row r="9" spans="1:6" x14ac:dyDescent="0.2">
      <c r="A9" s="4">
        <v>7</v>
      </c>
      <c r="B9" s="30">
        <v>202205</v>
      </c>
      <c r="C9" s="30">
        <v>1</v>
      </c>
      <c r="D9" s="30">
        <v>7</v>
      </c>
      <c r="E9" s="30">
        <v>54.324300000000001</v>
      </c>
      <c r="F9" s="30">
        <v>60.149050000000003</v>
      </c>
    </row>
    <row r="10" spans="1:6" x14ac:dyDescent="0.2">
      <c r="A10" s="4">
        <v>8</v>
      </c>
      <c r="B10" s="30">
        <v>202205</v>
      </c>
      <c r="C10" s="30">
        <v>1</v>
      </c>
      <c r="D10" s="30">
        <v>8</v>
      </c>
      <c r="E10" s="30">
        <v>30.699829999999999</v>
      </c>
      <c r="F10" s="30">
        <v>33.989089999999997</v>
      </c>
    </row>
    <row r="11" spans="1:6" x14ac:dyDescent="0.2">
      <c r="A11" s="4">
        <v>9</v>
      </c>
      <c r="B11" s="30">
        <v>202205</v>
      </c>
      <c r="C11" s="30">
        <v>1</v>
      </c>
      <c r="D11" s="30">
        <v>9</v>
      </c>
      <c r="E11" s="30">
        <v>0</v>
      </c>
      <c r="F11" s="30">
        <v>0</v>
      </c>
    </row>
    <row r="12" spans="1:6" x14ac:dyDescent="0.2">
      <c r="A12" s="4">
        <v>10</v>
      </c>
      <c r="B12" s="30">
        <v>202205</v>
      </c>
      <c r="C12" s="30">
        <v>1</v>
      </c>
      <c r="D12" s="30">
        <v>10</v>
      </c>
      <c r="E12" s="30">
        <v>0</v>
      </c>
      <c r="F12" s="30">
        <v>0</v>
      </c>
    </row>
    <row r="13" spans="1:6" x14ac:dyDescent="0.2">
      <c r="A13" s="4">
        <v>11</v>
      </c>
      <c r="B13" s="30">
        <v>202205</v>
      </c>
      <c r="C13" s="30">
        <v>1</v>
      </c>
      <c r="D13" s="30">
        <v>11</v>
      </c>
      <c r="E13" s="30">
        <v>0</v>
      </c>
      <c r="F13" s="30">
        <v>0</v>
      </c>
    </row>
    <row r="14" spans="1:6" x14ac:dyDescent="0.2">
      <c r="A14" s="4">
        <v>12</v>
      </c>
      <c r="B14" s="30">
        <v>202205</v>
      </c>
      <c r="C14" s="30">
        <v>1</v>
      </c>
      <c r="D14" s="30">
        <v>12</v>
      </c>
      <c r="E14" s="30">
        <v>0</v>
      </c>
      <c r="F14" s="30">
        <v>0</v>
      </c>
    </row>
    <row r="15" spans="1:6" x14ac:dyDescent="0.2">
      <c r="A15" s="4">
        <v>13</v>
      </c>
      <c r="B15" s="30">
        <v>202205</v>
      </c>
      <c r="C15" s="30">
        <v>1</v>
      </c>
      <c r="D15" s="30">
        <v>13</v>
      </c>
      <c r="E15" s="30">
        <v>0</v>
      </c>
      <c r="F15" s="30">
        <v>0</v>
      </c>
    </row>
    <row r="16" spans="1:6" x14ac:dyDescent="0.2">
      <c r="A16" s="4">
        <v>14</v>
      </c>
      <c r="B16" s="30">
        <v>202205</v>
      </c>
      <c r="C16" s="30">
        <v>1</v>
      </c>
      <c r="D16" s="30">
        <v>14</v>
      </c>
      <c r="E16" s="30">
        <v>0</v>
      </c>
      <c r="F16" s="30">
        <v>0</v>
      </c>
    </row>
    <row r="17" spans="1:6" x14ac:dyDescent="0.2">
      <c r="A17" s="4">
        <v>15</v>
      </c>
      <c r="B17" s="30">
        <v>202205</v>
      </c>
      <c r="C17" s="30">
        <v>1</v>
      </c>
      <c r="D17" s="30">
        <v>15</v>
      </c>
      <c r="E17" s="30">
        <v>0</v>
      </c>
      <c r="F17" s="30">
        <v>0</v>
      </c>
    </row>
    <row r="18" spans="1:6" x14ac:dyDescent="0.2">
      <c r="A18" s="4">
        <v>16</v>
      </c>
      <c r="B18" s="30">
        <v>202205</v>
      </c>
      <c r="C18" s="30">
        <v>1</v>
      </c>
      <c r="D18" s="30">
        <v>16</v>
      </c>
      <c r="E18" s="30">
        <v>0</v>
      </c>
      <c r="F18" s="30">
        <v>0</v>
      </c>
    </row>
    <row r="19" spans="1:6" x14ac:dyDescent="0.2">
      <c r="A19" s="4">
        <v>17</v>
      </c>
      <c r="B19" s="30">
        <v>202205</v>
      </c>
      <c r="C19" s="30">
        <v>1</v>
      </c>
      <c r="D19" s="30">
        <v>17</v>
      </c>
      <c r="E19" s="30">
        <v>0</v>
      </c>
      <c r="F19" s="30">
        <v>0</v>
      </c>
    </row>
    <row r="20" spans="1:6" x14ac:dyDescent="0.2">
      <c r="A20" s="4">
        <v>18</v>
      </c>
      <c r="B20" s="30">
        <v>202205</v>
      </c>
      <c r="C20" s="30">
        <v>1</v>
      </c>
      <c r="D20" s="30">
        <v>18</v>
      </c>
      <c r="E20" s="30">
        <v>54.79542</v>
      </c>
      <c r="F20" s="30">
        <v>56.268740000000001</v>
      </c>
    </row>
    <row r="21" spans="1:6" x14ac:dyDescent="0.2">
      <c r="A21" s="4">
        <v>19</v>
      </c>
      <c r="B21" s="30">
        <v>202205</v>
      </c>
      <c r="C21" s="30">
        <v>1</v>
      </c>
      <c r="D21" s="30">
        <v>19</v>
      </c>
      <c r="E21" s="30">
        <v>79.045199999999994</v>
      </c>
      <c r="F21" s="30">
        <v>82.060360000000003</v>
      </c>
    </row>
    <row r="22" spans="1:6" x14ac:dyDescent="0.2">
      <c r="A22" s="4">
        <v>20</v>
      </c>
      <c r="B22" s="30">
        <v>202205</v>
      </c>
      <c r="C22" s="30">
        <v>1</v>
      </c>
      <c r="D22" s="30">
        <v>20</v>
      </c>
      <c r="E22" s="30">
        <v>79.045199999999994</v>
      </c>
      <c r="F22" s="30">
        <v>82.060360000000003</v>
      </c>
    </row>
    <row r="23" spans="1:6" x14ac:dyDescent="0.2">
      <c r="A23" s="4">
        <v>21</v>
      </c>
      <c r="B23" s="30">
        <v>202205</v>
      </c>
      <c r="C23" s="30">
        <v>1</v>
      </c>
      <c r="D23" s="30">
        <v>21</v>
      </c>
      <c r="E23" s="30">
        <v>79.045199999999994</v>
      </c>
      <c r="F23" s="30">
        <v>82.060360000000003</v>
      </c>
    </row>
    <row r="24" spans="1:6" x14ac:dyDescent="0.2">
      <c r="A24" s="4">
        <v>22</v>
      </c>
      <c r="B24" s="30">
        <v>202205</v>
      </c>
      <c r="C24" s="30">
        <v>1</v>
      </c>
      <c r="D24" s="30">
        <v>22</v>
      </c>
      <c r="E24" s="30">
        <v>79.045199999999994</v>
      </c>
      <c r="F24" s="30">
        <v>82.060360000000003</v>
      </c>
    </row>
    <row r="25" spans="1:6" x14ac:dyDescent="0.2">
      <c r="A25" s="4">
        <v>23</v>
      </c>
      <c r="B25" s="30">
        <v>202205</v>
      </c>
      <c r="C25" s="30">
        <v>1</v>
      </c>
      <c r="D25" s="30">
        <v>23</v>
      </c>
      <c r="E25" s="30">
        <v>69.528599999999997</v>
      </c>
      <c r="F25" s="30">
        <v>72.183999999999997</v>
      </c>
    </row>
    <row r="26" spans="1:6" x14ac:dyDescent="0.2">
      <c r="A26" s="4">
        <v>24</v>
      </c>
      <c r="B26" s="30">
        <v>202205</v>
      </c>
      <c r="C26" s="30">
        <v>1</v>
      </c>
      <c r="D26" s="30">
        <v>24</v>
      </c>
      <c r="E26" s="30">
        <v>67.755480000000006</v>
      </c>
      <c r="F26" s="30">
        <v>70.342349999999996</v>
      </c>
    </row>
    <row r="27" spans="1:6" x14ac:dyDescent="0.2">
      <c r="A27" s="4">
        <v>25</v>
      </c>
      <c r="B27" s="30">
        <v>202205</v>
      </c>
      <c r="C27" s="30">
        <v>2</v>
      </c>
      <c r="D27" s="30">
        <v>1</v>
      </c>
      <c r="E27" s="30">
        <v>64.166409999999999</v>
      </c>
      <c r="F27" s="30">
        <v>68.423609999999996</v>
      </c>
    </row>
    <row r="28" spans="1:6" x14ac:dyDescent="0.2">
      <c r="A28" s="4">
        <v>26</v>
      </c>
      <c r="B28" s="30">
        <v>202205</v>
      </c>
      <c r="C28" s="30">
        <v>2</v>
      </c>
      <c r="D28" s="30">
        <v>2</v>
      </c>
      <c r="E28" s="30">
        <v>59.797849999999997</v>
      </c>
      <c r="F28" s="30">
        <v>63.755249999999997</v>
      </c>
    </row>
    <row r="29" spans="1:6" x14ac:dyDescent="0.2">
      <c r="A29" s="4">
        <v>27</v>
      </c>
      <c r="B29" s="30">
        <v>202205</v>
      </c>
      <c r="C29" s="30">
        <v>2</v>
      </c>
      <c r="D29" s="30">
        <v>3</v>
      </c>
      <c r="E29" s="30">
        <v>57.767760000000003</v>
      </c>
      <c r="F29" s="30">
        <v>61.596670000000003</v>
      </c>
    </row>
    <row r="30" spans="1:6" x14ac:dyDescent="0.2">
      <c r="A30" s="4">
        <v>28</v>
      </c>
      <c r="B30" s="30">
        <v>202205</v>
      </c>
      <c r="C30" s="30">
        <v>2</v>
      </c>
      <c r="D30" s="30">
        <v>4</v>
      </c>
      <c r="E30" s="30">
        <v>57.767760000000003</v>
      </c>
      <c r="F30" s="30">
        <v>61.596670000000003</v>
      </c>
    </row>
    <row r="31" spans="1:6" x14ac:dyDescent="0.2">
      <c r="A31" s="4">
        <v>29</v>
      </c>
      <c r="B31" s="30">
        <v>202205</v>
      </c>
      <c r="C31" s="30">
        <v>2</v>
      </c>
      <c r="D31" s="30">
        <v>5</v>
      </c>
      <c r="E31" s="30">
        <v>65.956659999999999</v>
      </c>
      <c r="F31" s="30">
        <v>70.325220000000002</v>
      </c>
    </row>
    <row r="32" spans="1:6" x14ac:dyDescent="0.2">
      <c r="A32" s="4">
        <v>30</v>
      </c>
      <c r="B32" s="30">
        <v>202205</v>
      </c>
      <c r="C32" s="30">
        <v>2</v>
      </c>
      <c r="D32" s="30">
        <v>6</v>
      </c>
      <c r="E32" s="30">
        <v>73.169060000000002</v>
      </c>
      <c r="F32" s="30">
        <v>78.025869999999998</v>
      </c>
    </row>
    <row r="33" spans="1:6" x14ac:dyDescent="0.2">
      <c r="A33" s="4">
        <v>31</v>
      </c>
      <c r="B33" s="30">
        <v>202205</v>
      </c>
      <c r="C33" s="30">
        <v>2</v>
      </c>
      <c r="D33" s="30">
        <v>7</v>
      </c>
      <c r="E33" s="30">
        <v>76.561120000000003</v>
      </c>
      <c r="F33" s="30">
        <v>81.640640000000005</v>
      </c>
    </row>
    <row r="34" spans="1:6" x14ac:dyDescent="0.2">
      <c r="A34" s="4">
        <v>32</v>
      </c>
      <c r="B34" s="30">
        <v>202205</v>
      </c>
      <c r="C34" s="30">
        <v>2</v>
      </c>
      <c r="D34" s="30">
        <v>8</v>
      </c>
      <c r="E34" s="30">
        <v>74.068470000000005</v>
      </c>
      <c r="F34" s="30">
        <v>78.976680000000002</v>
      </c>
    </row>
    <row r="35" spans="1:6" x14ac:dyDescent="0.2">
      <c r="A35" s="4">
        <v>33</v>
      </c>
      <c r="B35" s="30">
        <v>202205</v>
      </c>
      <c r="C35" s="30">
        <v>2</v>
      </c>
      <c r="D35" s="30">
        <v>9</v>
      </c>
      <c r="E35" s="30">
        <v>60.311799999999998</v>
      </c>
      <c r="F35" s="30">
        <v>38.417610000000003</v>
      </c>
    </row>
    <row r="36" spans="1:6" x14ac:dyDescent="0.2">
      <c r="A36" s="4">
        <v>34</v>
      </c>
      <c r="B36" s="30">
        <v>202205</v>
      </c>
      <c r="C36" s="30">
        <v>2</v>
      </c>
      <c r="D36" s="30">
        <v>10</v>
      </c>
      <c r="E36" s="30">
        <v>84.407390000000007</v>
      </c>
      <c r="F36" s="30">
        <v>0</v>
      </c>
    </row>
    <row r="37" spans="1:6" x14ac:dyDescent="0.2">
      <c r="A37" s="4">
        <v>35</v>
      </c>
      <c r="B37" s="30">
        <v>202205</v>
      </c>
      <c r="C37" s="30">
        <v>2</v>
      </c>
      <c r="D37" s="30">
        <v>11</v>
      </c>
      <c r="E37" s="30">
        <v>84.407390000000007</v>
      </c>
      <c r="F37" s="30">
        <v>0</v>
      </c>
    </row>
    <row r="38" spans="1:6" x14ac:dyDescent="0.2">
      <c r="A38" s="4">
        <v>36</v>
      </c>
      <c r="B38" s="30">
        <v>202205</v>
      </c>
      <c r="C38" s="30">
        <v>2</v>
      </c>
      <c r="D38" s="30">
        <v>12</v>
      </c>
      <c r="E38" s="30">
        <v>183.47944000000001</v>
      </c>
      <c r="F38" s="30">
        <v>0</v>
      </c>
    </row>
    <row r="39" spans="1:6" x14ac:dyDescent="0.2">
      <c r="A39" s="4">
        <v>37</v>
      </c>
      <c r="B39" s="30">
        <v>202205</v>
      </c>
      <c r="C39" s="30">
        <v>2</v>
      </c>
      <c r="D39" s="30">
        <v>13</v>
      </c>
      <c r="E39" s="30">
        <v>0</v>
      </c>
      <c r="F39" s="30">
        <v>0</v>
      </c>
    </row>
    <row r="40" spans="1:6" x14ac:dyDescent="0.2">
      <c r="A40" s="4">
        <v>38</v>
      </c>
      <c r="B40" s="30">
        <v>202205</v>
      </c>
      <c r="C40" s="30">
        <v>2</v>
      </c>
      <c r="D40" s="30">
        <v>14</v>
      </c>
      <c r="E40" s="30">
        <v>0</v>
      </c>
      <c r="F40" s="30">
        <v>0</v>
      </c>
    </row>
    <row r="41" spans="1:6" x14ac:dyDescent="0.2">
      <c r="A41" s="4">
        <v>39</v>
      </c>
      <c r="B41" s="30">
        <v>202205</v>
      </c>
      <c r="C41" s="30">
        <v>2</v>
      </c>
      <c r="D41" s="30">
        <v>15</v>
      </c>
      <c r="E41" s="30">
        <v>0</v>
      </c>
      <c r="F41" s="30">
        <v>0</v>
      </c>
    </row>
    <row r="42" spans="1:6" x14ac:dyDescent="0.2">
      <c r="A42" s="4">
        <v>40</v>
      </c>
      <c r="B42" s="30">
        <v>202205</v>
      </c>
      <c r="C42" s="30">
        <v>2</v>
      </c>
      <c r="D42" s="30">
        <v>16</v>
      </c>
      <c r="E42" s="30">
        <v>0</v>
      </c>
      <c r="F42" s="30">
        <v>0</v>
      </c>
    </row>
    <row r="43" spans="1:6" x14ac:dyDescent="0.2">
      <c r="A43" s="4">
        <v>41</v>
      </c>
      <c r="B43" s="30">
        <v>202205</v>
      </c>
      <c r="C43" s="30">
        <v>2</v>
      </c>
      <c r="D43" s="30">
        <v>17</v>
      </c>
      <c r="E43" s="30">
        <v>37.39828</v>
      </c>
      <c r="F43" s="30">
        <v>35.72795</v>
      </c>
    </row>
    <row r="44" spans="1:6" x14ac:dyDescent="0.2">
      <c r="A44" s="4">
        <v>42</v>
      </c>
      <c r="B44" s="30">
        <v>202205</v>
      </c>
      <c r="C44" s="30">
        <v>2</v>
      </c>
      <c r="D44" s="30">
        <v>18</v>
      </c>
      <c r="E44" s="30">
        <v>89.187110000000004</v>
      </c>
      <c r="F44" s="30">
        <v>85.204009999999997</v>
      </c>
    </row>
    <row r="45" spans="1:6" x14ac:dyDescent="0.2">
      <c r="A45" s="4">
        <v>43</v>
      </c>
      <c r="B45" s="30">
        <v>202205</v>
      </c>
      <c r="C45" s="30">
        <v>2</v>
      </c>
      <c r="D45" s="30">
        <v>19</v>
      </c>
      <c r="E45" s="30">
        <v>81.811959999999999</v>
      </c>
      <c r="F45" s="30">
        <v>82.497219999999999</v>
      </c>
    </row>
    <row r="46" spans="1:6" x14ac:dyDescent="0.2">
      <c r="A46" s="4">
        <v>44</v>
      </c>
      <c r="B46" s="30">
        <v>202205</v>
      </c>
      <c r="C46" s="30">
        <v>2</v>
      </c>
      <c r="D46" s="30">
        <v>20</v>
      </c>
      <c r="E46" s="30">
        <v>81.811959999999999</v>
      </c>
      <c r="F46" s="30">
        <v>82.497219999999999</v>
      </c>
    </row>
    <row r="47" spans="1:6" x14ac:dyDescent="0.2">
      <c r="A47" s="4">
        <v>45</v>
      </c>
      <c r="B47" s="30">
        <v>202205</v>
      </c>
      <c r="C47" s="30">
        <v>2</v>
      </c>
      <c r="D47" s="30">
        <v>21</v>
      </c>
      <c r="E47" s="30">
        <v>81.811959999999999</v>
      </c>
      <c r="F47" s="30">
        <v>82.497219999999999</v>
      </c>
    </row>
    <row r="48" spans="1:6" x14ac:dyDescent="0.2">
      <c r="A48" s="4">
        <v>46</v>
      </c>
      <c r="B48" s="30">
        <v>202205</v>
      </c>
      <c r="C48" s="30">
        <v>2</v>
      </c>
      <c r="D48" s="30">
        <v>22</v>
      </c>
      <c r="E48" s="30">
        <v>81.811959999999999</v>
      </c>
      <c r="F48" s="30">
        <v>82.497219999999999</v>
      </c>
    </row>
    <row r="49" spans="1:6" x14ac:dyDescent="0.2">
      <c r="A49" s="4">
        <v>47</v>
      </c>
      <c r="B49" s="30">
        <v>202205</v>
      </c>
      <c r="C49" s="30">
        <v>2</v>
      </c>
      <c r="D49" s="30">
        <v>23</v>
      </c>
      <c r="E49" s="30">
        <v>81.811959999999999</v>
      </c>
      <c r="F49" s="30">
        <v>82.497219999999999</v>
      </c>
    </row>
    <row r="50" spans="1:6" x14ac:dyDescent="0.2">
      <c r="A50" s="4">
        <v>48</v>
      </c>
      <c r="B50" s="30">
        <v>202205</v>
      </c>
      <c r="C50" s="30">
        <v>2</v>
      </c>
      <c r="D50" s="30">
        <v>24</v>
      </c>
      <c r="E50" s="30">
        <v>81.811959999999999</v>
      </c>
      <c r="F50" s="30">
        <v>82.497219999999999</v>
      </c>
    </row>
    <row r="51" spans="1:6" x14ac:dyDescent="0.2">
      <c r="A51" s="4">
        <v>49</v>
      </c>
      <c r="B51" s="98">
        <v>202205</v>
      </c>
      <c r="C51" s="98">
        <v>3</v>
      </c>
      <c r="D51" s="98">
        <v>1</v>
      </c>
      <c r="E51" s="98">
        <v>79.794659999999993</v>
      </c>
      <c r="F51" s="98">
        <v>82.457599999999999</v>
      </c>
    </row>
    <row r="52" spans="1:6" x14ac:dyDescent="0.2">
      <c r="A52" s="4">
        <v>50</v>
      </c>
      <c r="B52" s="30">
        <v>202205</v>
      </c>
      <c r="C52" s="30">
        <v>3</v>
      </c>
      <c r="D52" s="30">
        <v>2</v>
      </c>
      <c r="E52" s="30">
        <v>78.475949999999997</v>
      </c>
      <c r="F52" s="30">
        <v>81.096350000000001</v>
      </c>
    </row>
    <row r="53" spans="1:6" x14ac:dyDescent="0.2">
      <c r="A53" s="4">
        <v>51</v>
      </c>
      <c r="B53" s="30">
        <v>202205</v>
      </c>
      <c r="C53" s="30">
        <v>3</v>
      </c>
      <c r="D53" s="30">
        <v>3</v>
      </c>
      <c r="E53" s="30">
        <v>67.900750000000002</v>
      </c>
      <c r="F53" s="30">
        <v>70.163830000000004</v>
      </c>
    </row>
    <row r="54" spans="1:6" x14ac:dyDescent="0.2">
      <c r="A54" s="4">
        <v>52</v>
      </c>
      <c r="B54" s="30">
        <v>202205</v>
      </c>
      <c r="C54" s="30">
        <v>3</v>
      </c>
      <c r="D54" s="30">
        <v>4</v>
      </c>
      <c r="E54" s="30">
        <v>66.097099999999998</v>
      </c>
      <c r="F54" s="30">
        <v>68.300619999999995</v>
      </c>
    </row>
    <row r="55" spans="1:6" x14ac:dyDescent="0.2">
      <c r="A55" s="4">
        <v>53</v>
      </c>
      <c r="B55" s="30">
        <v>202205</v>
      </c>
      <c r="C55" s="30">
        <v>3</v>
      </c>
      <c r="D55" s="30">
        <v>5</v>
      </c>
      <c r="E55" s="30">
        <v>66.505470000000003</v>
      </c>
      <c r="F55" s="30">
        <v>68.726010000000002</v>
      </c>
    </row>
    <row r="56" spans="1:6" x14ac:dyDescent="0.2">
      <c r="A56" s="4">
        <v>54</v>
      </c>
      <c r="B56" s="30">
        <v>202205</v>
      </c>
      <c r="C56" s="30">
        <v>3</v>
      </c>
      <c r="D56" s="30">
        <v>6</v>
      </c>
      <c r="E56" s="30">
        <v>75.42165</v>
      </c>
      <c r="F56" s="30">
        <v>77.939959999999999</v>
      </c>
    </row>
    <row r="57" spans="1:6" x14ac:dyDescent="0.2">
      <c r="A57" s="4">
        <v>55</v>
      </c>
      <c r="B57" s="30">
        <v>202205</v>
      </c>
      <c r="C57" s="30">
        <v>3</v>
      </c>
      <c r="D57" s="30">
        <v>7</v>
      </c>
      <c r="E57" s="30">
        <v>79.650019999999998</v>
      </c>
      <c r="F57" s="30">
        <v>82.304460000000006</v>
      </c>
    </row>
    <row r="58" spans="1:6" x14ac:dyDescent="0.2">
      <c r="A58" s="4">
        <v>56</v>
      </c>
      <c r="B58" s="30">
        <v>202205</v>
      </c>
      <c r="C58" s="30">
        <v>3</v>
      </c>
      <c r="D58" s="30">
        <v>8</v>
      </c>
      <c r="E58" s="30">
        <v>69.883070000000004</v>
      </c>
      <c r="F58" s="30">
        <v>72.214209999999994</v>
      </c>
    </row>
    <row r="59" spans="1:6" x14ac:dyDescent="0.2">
      <c r="A59" s="4">
        <v>57</v>
      </c>
      <c r="B59" s="30">
        <v>202205</v>
      </c>
      <c r="C59" s="30">
        <v>3</v>
      </c>
      <c r="D59" s="30">
        <v>9</v>
      </c>
      <c r="E59" s="30">
        <v>0</v>
      </c>
      <c r="F59" s="30">
        <v>0</v>
      </c>
    </row>
    <row r="60" spans="1:6" x14ac:dyDescent="0.2">
      <c r="A60" s="4">
        <v>58</v>
      </c>
      <c r="B60" s="30">
        <v>202205</v>
      </c>
      <c r="C60" s="30">
        <v>3</v>
      </c>
      <c r="D60" s="30">
        <v>10</v>
      </c>
      <c r="E60" s="30">
        <v>0</v>
      </c>
      <c r="F60" s="30">
        <v>0</v>
      </c>
    </row>
    <row r="61" spans="1:6" x14ac:dyDescent="0.2">
      <c r="A61" s="4">
        <v>59</v>
      </c>
      <c r="B61" s="30">
        <v>202205</v>
      </c>
      <c r="C61" s="30">
        <v>3</v>
      </c>
      <c r="D61" s="30">
        <v>11</v>
      </c>
      <c r="E61" s="30">
        <v>0</v>
      </c>
      <c r="F61" s="30">
        <v>0</v>
      </c>
    </row>
    <row r="62" spans="1:6" x14ac:dyDescent="0.2">
      <c r="A62" s="4">
        <v>60</v>
      </c>
      <c r="B62" s="30">
        <v>202205</v>
      </c>
      <c r="C62" s="30">
        <v>3</v>
      </c>
      <c r="D62" s="30">
        <v>12</v>
      </c>
      <c r="E62" s="30">
        <v>15.977650000000001</v>
      </c>
      <c r="F62" s="30">
        <v>15.228960000000001</v>
      </c>
    </row>
    <row r="63" spans="1:6" x14ac:dyDescent="0.2">
      <c r="A63" s="4">
        <v>61</v>
      </c>
      <c r="B63" s="30">
        <v>202205</v>
      </c>
      <c r="C63" s="30">
        <v>3</v>
      </c>
      <c r="D63" s="30">
        <v>13</v>
      </c>
      <c r="E63" s="30">
        <v>47.941450000000003</v>
      </c>
      <c r="F63" s="30">
        <v>45.686889999999998</v>
      </c>
    </row>
    <row r="64" spans="1:6" x14ac:dyDescent="0.2">
      <c r="A64" s="4">
        <v>62</v>
      </c>
      <c r="B64" s="30">
        <v>202205</v>
      </c>
      <c r="C64" s="30">
        <v>3</v>
      </c>
      <c r="D64" s="30">
        <v>14</v>
      </c>
      <c r="E64" s="30">
        <v>47.941450000000003</v>
      </c>
      <c r="F64" s="30">
        <v>45.686889999999998</v>
      </c>
    </row>
    <row r="65" spans="1:6" x14ac:dyDescent="0.2">
      <c r="A65" s="4">
        <v>63</v>
      </c>
      <c r="B65" s="30">
        <v>202205</v>
      </c>
      <c r="C65" s="30">
        <v>3</v>
      </c>
      <c r="D65" s="30">
        <v>15</v>
      </c>
      <c r="E65" s="30">
        <v>0</v>
      </c>
      <c r="F65" s="30">
        <v>0</v>
      </c>
    </row>
    <row r="66" spans="1:6" x14ac:dyDescent="0.2">
      <c r="A66" s="4">
        <v>64</v>
      </c>
      <c r="B66" s="30">
        <v>202205</v>
      </c>
      <c r="C66" s="30">
        <v>3</v>
      </c>
      <c r="D66" s="30">
        <v>16</v>
      </c>
      <c r="E66" s="30">
        <v>0</v>
      </c>
      <c r="F66" s="30">
        <v>0</v>
      </c>
    </row>
    <row r="67" spans="1:6" x14ac:dyDescent="0.2">
      <c r="A67" s="4">
        <v>65</v>
      </c>
      <c r="B67" s="30">
        <v>202205</v>
      </c>
      <c r="C67" s="30">
        <v>3</v>
      </c>
      <c r="D67" s="30">
        <v>17</v>
      </c>
      <c r="E67" s="30">
        <v>49.549430000000001</v>
      </c>
      <c r="F67" s="30">
        <v>47.218290000000003</v>
      </c>
    </row>
    <row r="68" spans="1:6" x14ac:dyDescent="0.2">
      <c r="A68" s="4">
        <v>66</v>
      </c>
      <c r="B68" s="30">
        <v>202205</v>
      </c>
      <c r="C68" s="30">
        <v>3</v>
      </c>
      <c r="D68" s="30">
        <v>18</v>
      </c>
      <c r="E68" s="30">
        <v>122.69098</v>
      </c>
      <c r="F68" s="30">
        <v>116.91419</v>
      </c>
    </row>
    <row r="69" spans="1:6" x14ac:dyDescent="0.2">
      <c r="A69" s="4">
        <v>67</v>
      </c>
      <c r="B69" s="30">
        <v>202205</v>
      </c>
      <c r="C69" s="30">
        <v>3</v>
      </c>
      <c r="D69" s="30">
        <v>19</v>
      </c>
      <c r="E69" s="30">
        <v>96.997429999999994</v>
      </c>
      <c r="F69" s="30">
        <v>99.149900000000002</v>
      </c>
    </row>
    <row r="70" spans="1:6" x14ac:dyDescent="0.2">
      <c r="A70" s="4">
        <v>68</v>
      </c>
      <c r="B70" s="30">
        <v>202205</v>
      </c>
      <c r="C70" s="30">
        <v>3</v>
      </c>
      <c r="D70" s="30">
        <v>20</v>
      </c>
      <c r="E70" s="30">
        <v>106.57720999999999</v>
      </c>
      <c r="F70" s="30">
        <v>108.94238</v>
      </c>
    </row>
    <row r="71" spans="1:6" x14ac:dyDescent="0.2">
      <c r="A71" s="4">
        <v>69</v>
      </c>
      <c r="B71" s="30">
        <v>202205</v>
      </c>
      <c r="C71" s="30">
        <v>3</v>
      </c>
      <c r="D71" s="30">
        <v>21</v>
      </c>
      <c r="E71" s="30">
        <v>106.57720999999999</v>
      </c>
      <c r="F71" s="30">
        <v>108.94238</v>
      </c>
    </row>
    <row r="72" spans="1:6" x14ac:dyDescent="0.2">
      <c r="A72" s="4">
        <v>70</v>
      </c>
      <c r="B72" s="30">
        <v>202205</v>
      </c>
      <c r="C72" s="30">
        <v>3</v>
      </c>
      <c r="D72" s="30">
        <v>22</v>
      </c>
      <c r="E72" s="30">
        <v>104.15249</v>
      </c>
      <c r="F72" s="30">
        <v>106.4581</v>
      </c>
    </row>
    <row r="73" spans="1:6" x14ac:dyDescent="0.2">
      <c r="A73" s="4">
        <v>71</v>
      </c>
      <c r="B73" s="30">
        <v>202205</v>
      </c>
      <c r="C73" s="30">
        <v>3</v>
      </c>
      <c r="D73" s="30">
        <v>23</v>
      </c>
      <c r="E73" s="30">
        <v>88.362009999999998</v>
      </c>
      <c r="F73" s="30">
        <v>90.327309999999997</v>
      </c>
    </row>
    <row r="74" spans="1:6" x14ac:dyDescent="0.2">
      <c r="A74" s="4">
        <v>72</v>
      </c>
      <c r="B74" s="30">
        <v>202205</v>
      </c>
      <c r="C74" s="30">
        <v>3</v>
      </c>
      <c r="D74" s="30">
        <v>24</v>
      </c>
      <c r="E74" s="30">
        <v>88.362009999999998</v>
      </c>
      <c r="F74" s="30">
        <v>90.327309999999997</v>
      </c>
    </row>
    <row r="75" spans="1:6" x14ac:dyDescent="0.2">
      <c r="A75" s="4">
        <v>73</v>
      </c>
      <c r="B75" s="30">
        <v>202205</v>
      </c>
      <c r="C75" s="30">
        <v>4</v>
      </c>
      <c r="D75" s="30">
        <v>1</v>
      </c>
      <c r="E75" s="30">
        <v>80.555899999999994</v>
      </c>
      <c r="F75" s="30">
        <v>83.464870000000005</v>
      </c>
    </row>
    <row r="76" spans="1:6" x14ac:dyDescent="0.2">
      <c r="A76" s="4">
        <v>74</v>
      </c>
      <c r="B76" s="30">
        <v>202205</v>
      </c>
      <c r="C76" s="30">
        <v>4</v>
      </c>
      <c r="D76" s="30">
        <v>2</v>
      </c>
      <c r="E76" s="30">
        <v>77.044489999999996</v>
      </c>
      <c r="F76" s="30">
        <v>79.824359999999999</v>
      </c>
    </row>
    <row r="77" spans="1:6" x14ac:dyDescent="0.2">
      <c r="A77" s="4">
        <v>75</v>
      </c>
      <c r="B77" s="30">
        <v>202205</v>
      </c>
      <c r="C77" s="30">
        <v>4</v>
      </c>
      <c r="D77" s="30">
        <v>3</v>
      </c>
      <c r="E77" s="30">
        <v>68.007769999999994</v>
      </c>
      <c r="F77" s="30">
        <v>70.469200000000001</v>
      </c>
    </row>
    <row r="78" spans="1:6" x14ac:dyDescent="0.2">
      <c r="A78" s="4">
        <v>76</v>
      </c>
      <c r="B78" s="30">
        <v>202205</v>
      </c>
      <c r="C78" s="30">
        <v>4</v>
      </c>
      <c r="D78" s="30">
        <v>4</v>
      </c>
      <c r="E78" s="30">
        <v>66.811480000000003</v>
      </c>
      <c r="F78" s="30">
        <v>69.221279999999993</v>
      </c>
    </row>
    <row r="79" spans="1:6" x14ac:dyDescent="0.2">
      <c r="A79" s="4">
        <v>77</v>
      </c>
      <c r="B79" s="30">
        <v>202205</v>
      </c>
      <c r="C79" s="30">
        <v>4</v>
      </c>
      <c r="D79" s="30">
        <v>5</v>
      </c>
      <c r="E79" s="30">
        <v>71.114680000000007</v>
      </c>
      <c r="F79" s="30">
        <v>73.679389999999998</v>
      </c>
    </row>
    <row r="80" spans="1:6" x14ac:dyDescent="0.2">
      <c r="A80" s="4">
        <v>78</v>
      </c>
      <c r="B80" s="30">
        <v>202205</v>
      </c>
      <c r="C80" s="30">
        <v>4</v>
      </c>
      <c r="D80" s="30">
        <v>6</v>
      </c>
      <c r="E80" s="30">
        <v>74.376509999999996</v>
      </c>
      <c r="F80" s="30">
        <v>77.061710000000005</v>
      </c>
    </row>
    <row r="81" spans="1:6" x14ac:dyDescent="0.2">
      <c r="A81" s="4">
        <v>79</v>
      </c>
      <c r="B81" s="30">
        <v>202205</v>
      </c>
      <c r="C81" s="30">
        <v>4</v>
      </c>
      <c r="D81" s="30">
        <v>7</v>
      </c>
      <c r="E81" s="30">
        <v>78.292420000000007</v>
      </c>
      <c r="F81" s="30">
        <v>81.115319999999997</v>
      </c>
    </row>
    <row r="82" spans="1:6" x14ac:dyDescent="0.2">
      <c r="A82" s="4">
        <v>80</v>
      </c>
      <c r="B82" s="30">
        <v>202205</v>
      </c>
      <c r="C82" s="30">
        <v>4</v>
      </c>
      <c r="D82" s="30">
        <v>8</v>
      </c>
      <c r="E82" s="30">
        <v>50.063429999999997</v>
      </c>
      <c r="F82" s="30">
        <v>51.87077</v>
      </c>
    </row>
    <row r="83" spans="1:6" x14ac:dyDescent="0.2">
      <c r="A83" s="4">
        <v>81</v>
      </c>
      <c r="B83" s="30">
        <v>202205</v>
      </c>
      <c r="C83" s="30">
        <v>4</v>
      </c>
      <c r="D83" s="30">
        <v>9</v>
      </c>
      <c r="E83" s="30">
        <v>0</v>
      </c>
      <c r="F83" s="30">
        <v>0</v>
      </c>
    </row>
    <row r="84" spans="1:6" x14ac:dyDescent="0.2">
      <c r="A84" s="4">
        <v>82</v>
      </c>
      <c r="B84" s="30">
        <v>202205</v>
      </c>
      <c r="C84" s="30">
        <v>4</v>
      </c>
      <c r="D84" s="30">
        <v>10</v>
      </c>
      <c r="E84" s="30">
        <v>0</v>
      </c>
      <c r="F84" s="30">
        <v>0</v>
      </c>
    </row>
    <row r="85" spans="1:6" x14ac:dyDescent="0.2">
      <c r="A85" s="4">
        <v>83</v>
      </c>
      <c r="B85" s="30">
        <v>202205</v>
      </c>
      <c r="C85" s="30">
        <v>4</v>
      </c>
      <c r="D85" s="30">
        <v>11</v>
      </c>
      <c r="E85" s="30">
        <v>0</v>
      </c>
      <c r="F85" s="30">
        <v>0</v>
      </c>
    </row>
    <row r="86" spans="1:6" x14ac:dyDescent="0.2">
      <c r="A86" s="4">
        <v>84</v>
      </c>
      <c r="B86" s="30">
        <v>202205</v>
      </c>
      <c r="C86" s="30">
        <v>4</v>
      </c>
      <c r="D86" s="30">
        <v>12</v>
      </c>
      <c r="E86" s="30">
        <v>0</v>
      </c>
      <c r="F86" s="30">
        <v>0</v>
      </c>
    </row>
    <row r="87" spans="1:6" x14ac:dyDescent="0.2">
      <c r="A87" s="4">
        <v>85</v>
      </c>
      <c r="B87" s="30">
        <v>202205</v>
      </c>
      <c r="C87" s="30">
        <v>4</v>
      </c>
      <c r="D87" s="30">
        <v>13</v>
      </c>
      <c r="E87" s="30">
        <v>0</v>
      </c>
      <c r="F87" s="30">
        <v>0</v>
      </c>
    </row>
    <row r="88" spans="1:6" x14ac:dyDescent="0.2">
      <c r="A88" s="4">
        <v>86</v>
      </c>
      <c r="B88" s="30">
        <v>202205</v>
      </c>
      <c r="C88" s="30">
        <v>4</v>
      </c>
      <c r="D88" s="30">
        <v>14</v>
      </c>
      <c r="E88" s="30">
        <v>0</v>
      </c>
      <c r="F88" s="30">
        <v>0</v>
      </c>
    </row>
    <row r="89" spans="1:6" x14ac:dyDescent="0.2">
      <c r="A89" s="4">
        <v>87</v>
      </c>
      <c r="B89" s="30">
        <v>202205</v>
      </c>
      <c r="C89" s="30">
        <v>4</v>
      </c>
      <c r="D89" s="30">
        <v>15</v>
      </c>
      <c r="E89" s="30">
        <v>0</v>
      </c>
      <c r="F89" s="30">
        <v>0</v>
      </c>
    </row>
    <row r="90" spans="1:6" x14ac:dyDescent="0.2">
      <c r="A90" s="4">
        <v>88</v>
      </c>
      <c r="B90" s="30">
        <v>202205</v>
      </c>
      <c r="C90" s="30">
        <v>4</v>
      </c>
      <c r="D90" s="30">
        <v>16</v>
      </c>
      <c r="E90" s="30">
        <v>0</v>
      </c>
      <c r="F90" s="30">
        <v>0</v>
      </c>
    </row>
    <row r="91" spans="1:6" x14ac:dyDescent="0.2">
      <c r="A91" s="4">
        <v>89</v>
      </c>
      <c r="B91" s="30">
        <v>202205</v>
      </c>
      <c r="C91" s="30">
        <v>4</v>
      </c>
      <c r="D91" s="30">
        <v>17</v>
      </c>
      <c r="E91" s="30">
        <v>81.433760000000007</v>
      </c>
      <c r="F91" s="30">
        <v>76.915400000000005</v>
      </c>
    </row>
    <row r="92" spans="1:6" x14ac:dyDescent="0.2">
      <c r="A92" s="4">
        <v>90</v>
      </c>
      <c r="B92" s="30">
        <v>202205</v>
      </c>
      <c r="C92" s="30">
        <v>4</v>
      </c>
      <c r="D92" s="30">
        <v>18</v>
      </c>
      <c r="E92" s="30">
        <v>127.63291</v>
      </c>
      <c r="F92" s="30">
        <v>120.54124</v>
      </c>
    </row>
    <row r="93" spans="1:6" x14ac:dyDescent="0.2">
      <c r="A93" s="4">
        <v>91</v>
      </c>
      <c r="B93" s="30">
        <v>202205</v>
      </c>
      <c r="C93" s="30">
        <v>4</v>
      </c>
      <c r="D93" s="30">
        <v>19</v>
      </c>
      <c r="E93" s="30">
        <v>105.65217</v>
      </c>
      <c r="F93" s="30">
        <v>103.51778</v>
      </c>
    </row>
    <row r="94" spans="1:6" x14ac:dyDescent="0.2">
      <c r="A94" s="4">
        <v>92</v>
      </c>
      <c r="B94" s="30">
        <v>202205</v>
      </c>
      <c r="C94" s="30">
        <v>4</v>
      </c>
      <c r="D94" s="30">
        <v>20</v>
      </c>
      <c r="E94" s="30">
        <v>105.65217</v>
      </c>
      <c r="F94" s="30">
        <v>103.51778</v>
      </c>
    </row>
    <row r="95" spans="1:6" x14ac:dyDescent="0.2">
      <c r="A95" s="4">
        <v>93</v>
      </c>
      <c r="B95" s="30">
        <v>202205</v>
      </c>
      <c r="C95" s="30">
        <v>4</v>
      </c>
      <c r="D95" s="30">
        <v>21</v>
      </c>
      <c r="E95" s="30">
        <v>105.65217</v>
      </c>
      <c r="F95" s="30">
        <v>103.51778</v>
      </c>
    </row>
    <row r="96" spans="1:6" x14ac:dyDescent="0.2">
      <c r="A96" s="4">
        <v>94</v>
      </c>
      <c r="B96" s="30">
        <v>202205</v>
      </c>
      <c r="C96" s="30">
        <v>4</v>
      </c>
      <c r="D96" s="30">
        <v>22</v>
      </c>
      <c r="E96" s="30">
        <v>105.65217</v>
      </c>
      <c r="F96" s="30">
        <v>103.51778</v>
      </c>
    </row>
    <row r="97" spans="1:6" x14ac:dyDescent="0.2">
      <c r="A97" s="4">
        <v>95</v>
      </c>
      <c r="B97" s="30">
        <v>202205</v>
      </c>
      <c r="C97" s="30">
        <v>4</v>
      </c>
      <c r="D97" s="30">
        <v>23</v>
      </c>
      <c r="E97" s="30">
        <v>105.65217</v>
      </c>
      <c r="F97" s="30">
        <v>103.51778</v>
      </c>
    </row>
    <row r="98" spans="1:6" x14ac:dyDescent="0.2">
      <c r="A98" s="4">
        <v>96</v>
      </c>
      <c r="B98" s="30">
        <v>202205</v>
      </c>
      <c r="C98" s="30">
        <v>4</v>
      </c>
      <c r="D98" s="30">
        <v>24</v>
      </c>
      <c r="E98" s="30">
        <v>105.65217</v>
      </c>
      <c r="F98" s="30">
        <v>103.51778</v>
      </c>
    </row>
    <row r="99" spans="1:6" x14ac:dyDescent="0.2">
      <c r="A99" s="4">
        <v>97</v>
      </c>
      <c r="B99" s="30">
        <v>202205</v>
      </c>
      <c r="C99" s="30">
        <v>5</v>
      </c>
      <c r="D99" s="30">
        <v>1</v>
      </c>
      <c r="E99" s="30">
        <v>92.999129999999994</v>
      </c>
      <c r="F99" s="30">
        <v>95.577910000000003</v>
      </c>
    </row>
    <row r="100" spans="1:6" x14ac:dyDescent="0.2">
      <c r="A100" s="4">
        <v>98</v>
      </c>
      <c r="B100" s="30">
        <v>202205</v>
      </c>
      <c r="C100" s="30">
        <v>5</v>
      </c>
      <c r="D100" s="30">
        <v>2</v>
      </c>
      <c r="E100" s="30">
        <v>79.813900000000004</v>
      </c>
      <c r="F100" s="30">
        <v>82.041420000000002</v>
      </c>
    </row>
    <row r="101" spans="1:6" x14ac:dyDescent="0.2">
      <c r="A101" s="4">
        <v>99</v>
      </c>
      <c r="B101" s="30">
        <v>202205</v>
      </c>
      <c r="C101" s="30">
        <v>5</v>
      </c>
      <c r="D101" s="30">
        <v>3</v>
      </c>
      <c r="E101" s="30">
        <v>76.344099999999997</v>
      </c>
      <c r="F101" s="30">
        <v>78.468819999999994</v>
      </c>
    </row>
    <row r="102" spans="1:6" x14ac:dyDescent="0.2">
      <c r="A102" s="4">
        <v>100</v>
      </c>
      <c r="B102" s="30">
        <v>202205</v>
      </c>
      <c r="C102" s="30">
        <v>5</v>
      </c>
      <c r="D102" s="30">
        <v>4</v>
      </c>
      <c r="E102" s="30">
        <v>76.344099999999997</v>
      </c>
      <c r="F102" s="30">
        <v>78.468819999999994</v>
      </c>
    </row>
    <row r="103" spans="1:6" x14ac:dyDescent="0.2">
      <c r="A103" s="4">
        <v>101</v>
      </c>
      <c r="B103" s="30">
        <v>202205</v>
      </c>
      <c r="C103" s="30">
        <v>5</v>
      </c>
      <c r="D103" s="30">
        <v>5</v>
      </c>
      <c r="E103" s="30">
        <v>76.344099999999997</v>
      </c>
      <c r="F103" s="30">
        <v>78.468819999999994</v>
      </c>
    </row>
    <row r="104" spans="1:6" x14ac:dyDescent="0.2">
      <c r="A104" s="4">
        <v>102</v>
      </c>
      <c r="B104" s="30">
        <v>202205</v>
      </c>
      <c r="C104" s="30">
        <v>5</v>
      </c>
      <c r="D104" s="30">
        <v>6</v>
      </c>
      <c r="E104" s="30">
        <v>76.344099999999997</v>
      </c>
      <c r="F104" s="30">
        <v>78.468819999999994</v>
      </c>
    </row>
    <row r="105" spans="1:6" x14ac:dyDescent="0.2">
      <c r="A105" s="4">
        <v>103</v>
      </c>
      <c r="B105" s="30">
        <v>202205</v>
      </c>
      <c r="C105" s="30">
        <v>5</v>
      </c>
      <c r="D105" s="30">
        <v>7</v>
      </c>
      <c r="E105" s="30">
        <v>81.613050000000001</v>
      </c>
      <c r="F105" s="30">
        <v>83.883409999999998</v>
      </c>
    </row>
    <row r="106" spans="1:6" x14ac:dyDescent="0.2">
      <c r="A106" s="4">
        <v>104</v>
      </c>
      <c r="B106" s="30">
        <v>202205</v>
      </c>
      <c r="C106" s="30">
        <v>5</v>
      </c>
      <c r="D106" s="30">
        <v>8</v>
      </c>
      <c r="E106" s="30">
        <v>85.382710000000003</v>
      </c>
      <c r="F106" s="30">
        <v>87.755880000000005</v>
      </c>
    </row>
    <row r="107" spans="1:6" x14ac:dyDescent="0.2">
      <c r="A107" s="4">
        <v>105</v>
      </c>
      <c r="B107" s="30">
        <v>202205</v>
      </c>
      <c r="C107" s="30">
        <v>5</v>
      </c>
      <c r="D107" s="30">
        <v>9</v>
      </c>
      <c r="E107" s="30">
        <v>61.351149999999997</v>
      </c>
      <c r="F107" s="30">
        <v>58.266889999999997</v>
      </c>
    </row>
    <row r="108" spans="1:6" x14ac:dyDescent="0.2">
      <c r="A108" s="4">
        <v>106</v>
      </c>
      <c r="B108" s="30">
        <v>202205</v>
      </c>
      <c r="C108" s="30">
        <v>5</v>
      </c>
      <c r="D108" s="30">
        <v>10</v>
      </c>
      <c r="E108" s="30">
        <v>74.973320000000001</v>
      </c>
      <c r="F108" s="30">
        <v>71.203659999999999</v>
      </c>
    </row>
    <row r="109" spans="1:6" x14ac:dyDescent="0.2">
      <c r="A109" s="4">
        <v>107</v>
      </c>
      <c r="B109" s="30">
        <v>202205</v>
      </c>
      <c r="C109" s="30">
        <v>5</v>
      </c>
      <c r="D109" s="30">
        <v>11</v>
      </c>
      <c r="E109" s="30">
        <v>87.584530000000001</v>
      </c>
      <c r="F109" s="30">
        <v>83.180890000000005</v>
      </c>
    </row>
    <row r="110" spans="1:6" x14ac:dyDescent="0.2">
      <c r="A110" s="4">
        <v>108</v>
      </c>
      <c r="B110" s="30">
        <v>202205</v>
      </c>
      <c r="C110" s="30">
        <v>5</v>
      </c>
      <c r="D110" s="30">
        <v>12</v>
      </c>
      <c r="E110" s="30">
        <v>87.584530000000001</v>
      </c>
      <c r="F110" s="30">
        <v>83.180890000000005</v>
      </c>
    </row>
    <row r="111" spans="1:6" x14ac:dyDescent="0.2">
      <c r="A111" s="4">
        <v>109</v>
      </c>
      <c r="B111" s="30">
        <v>202205</v>
      </c>
      <c r="C111" s="30">
        <v>5</v>
      </c>
      <c r="D111" s="30">
        <v>13</v>
      </c>
      <c r="E111" s="30">
        <v>78.854349999999997</v>
      </c>
      <c r="F111" s="30">
        <v>74.887640000000005</v>
      </c>
    </row>
    <row r="112" spans="1:6" x14ac:dyDescent="0.2">
      <c r="A112" s="4">
        <v>110</v>
      </c>
      <c r="B112" s="30">
        <v>202205</v>
      </c>
      <c r="C112" s="30">
        <v>5</v>
      </c>
      <c r="D112" s="30">
        <v>14</v>
      </c>
      <c r="E112" s="30">
        <v>76.986660000000001</v>
      </c>
      <c r="F112" s="30">
        <v>73.114189999999994</v>
      </c>
    </row>
    <row r="113" spans="1:6" x14ac:dyDescent="0.2">
      <c r="A113" s="4">
        <v>111</v>
      </c>
      <c r="B113" s="30">
        <v>202205</v>
      </c>
      <c r="C113" s="30">
        <v>5</v>
      </c>
      <c r="D113" s="30">
        <v>15</v>
      </c>
      <c r="E113" s="30">
        <v>66.380219999999994</v>
      </c>
      <c r="F113" s="30">
        <v>63.038930000000001</v>
      </c>
    </row>
    <row r="114" spans="1:6" x14ac:dyDescent="0.2">
      <c r="A114" s="4">
        <v>112</v>
      </c>
      <c r="B114" s="30">
        <v>202205</v>
      </c>
      <c r="C114" s="30">
        <v>5</v>
      </c>
      <c r="D114" s="30">
        <v>16</v>
      </c>
      <c r="E114" s="30">
        <v>87.550259999999994</v>
      </c>
      <c r="F114" s="30">
        <v>83.146619999999999</v>
      </c>
    </row>
    <row r="115" spans="1:6" x14ac:dyDescent="0.2">
      <c r="A115" s="4">
        <v>113</v>
      </c>
      <c r="B115" s="30">
        <v>202205</v>
      </c>
      <c r="C115" s="30">
        <v>5</v>
      </c>
      <c r="D115" s="30">
        <v>17</v>
      </c>
      <c r="E115" s="30">
        <v>87.584530000000001</v>
      </c>
      <c r="F115" s="30">
        <v>83.180890000000005</v>
      </c>
    </row>
    <row r="116" spans="1:6" x14ac:dyDescent="0.2">
      <c r="A116" s="4">
        <v>114</v>
      </c>
      <c r="B116" s="30">
        <v>202205</v>
      </c>
      <c r="C116" s="30">
        <v>5</v>
      </c>
      <c r="D116" s="30">
        <v>18</v>
      </c>
      <c r="E116" s="30">
        <v>87.798720000000003</v>
      </c>
      <c r="F116" s="30">
        <v>83.377939999999995</v>
      </c>
    </row>
    <row r="117" spans="1:6" x14ac:dyDescent="0.2">
      <c r="A117" s="4">
        <v>115</v>
      </c>
      <c r="B117" s="30">
        <v>202205</v>
      </c>
      <c r="C117" s="30">
        <v>5</v>
      </c>
      <c r="D117" s="30">
        <v>19</v>
      </c>
      <c r="E117" s="30">
        <v>210.97223</v>
      </c>
      <c r="F117" s="30">
        <v>209.97841</v>
      </c>
    </row>
    <row r="118" spans="1:6" x14ac:dyDescent="0.2">
      <c r="A118" s="4">
        <v>116</v>
      </c>
      <c r="B118" s="30">
        <v>202205</v>
      </c>
      <c r="C118" s="30">
        <v>5</v>
      </c>
      <c r="D118" s="30">
        <v>20</v>
      </c>
      <c r="E118" s="30">
        <v>284.96028999999999</v>
      </c>
      <c r="F118" s="30">
        <v>283.62378000000001</v>
      </c>
    </row>
    <row r="119" spans="1:6" x14ac:dyDescent="0.2">
      <c r="A119" s="4">
        <v>117</v>
      </c>
      <c r="B119" s="30">
        <v>202205</v>
      </c>
      <c r="C119" s="30">
        <v>5</v>
      </c>
      <c r="D119" s="30">
        <v>21</v>
      </c>
      <c r="E119" s="30">
        <v>256.62790000000001</v>
      </c>
      <c r="F119" s="30">
        <v>255.42846</v>
      </c>
    </row>
    <row r="120" spans="1:6" x14ac:dyDescent="0.2">
      <c r="A120" s="4">
        <v>118</v>
      </c>
      <c r="B120" s="30">
        <v>202205</v>
      </c>
      <c r="C120" s="30">
        <v>5</v>
      </c>
      <c r="D120" s="30">
        <v>22</v>
      </c>
      <c r="E120" s="30">
        <v>173.96106</v>
      </c>
      <c r="F120" s="30">
        <v>173.13858999999999</v>
      </c>
    </row>
    <row r="121" spans="1:6" x14ac:dyDescent="0.2">
      <c r="A121" s="4">
        <v>119</v>
      </c>
      <c r="B121" s="30">
        <v>202205</v>
      </c>
      <c r="C121" s="30">
        <v>5</v>
      </c>
      <c r="D121" s="30">
        <v>23</v>
      </c>
      <c r="E121" s="30">
        <v>108.37761</v>
      </c>
      <c r="F121" s="30">
        <v>107.86357</v>
      </c>
    </row>
    <row r="122" spans="1:6" x14ac:dyDescent="0.2">
      <c r="A122" s="4">
        <v>120</v>
      </c>
      <c r="B122" s="30">
        <v>202205</v>
      </c>
      <c r="C122" s="30">
        <v>5</v>
      </c>
      <c r="D122" s="30">
        <v>24</v>
      </c>
      <c r="E122" s="30">
        <v>88.681160000000006</v>
      </c>
      <c r="F122" s="30">
        <v>88.261349999999993</v>
      </c>
    </row>
    <row r="123" spans="1:6" x14ac:dyDescent="0.2">
      <c r="A123" s="4">
        <v>121</v>
      </c>
      <c r="B123" s="30">
        <v>202205</v>
      </c>
      <c r="C123" s="30">
        <v>6</v>
      </c>
      <c r="D123" s="30">
        <v>1</v>
      </c>
      <c r="E123" s="30">
        <v>73.507090000000005</v>
      </c>
      <c r="F123" s="30">
        <v>77.322509999999994</v>
      </c>
    </row>
    <row r="124" spans="1:6" x14ac:dyDescent="0.2">
      <c r="A124" s="4">
        <v>122</v>
      </c>
      <c r="B124" s="30">
        <v>202205</v>
      </c>
      <c r="C124" s="30">
        <v>6</v>
      </c>
      <c r="D124" s="30">
        <v>2</v>
      </c>
      <c r="E124" s="30">
        <v>72.845399999999998</v>
      </c>
      <c r="F124" s="30">
        <v>76.617859999999993</v>
      </c>
    </row>
    <row r="125" spans="1:6" x14ac:dyDescent="0.2">
      <c r="A125" s="4">
        <v>123</v>
      </c>
      <c r="B125" s="30">
        <v>202205</v>
      </c>
      <c r="C125" s="30">
        <v>6</v>
      </c>
      <c r="D125" s="30">
        <v>3</v>
      </c>
      <c r="E125" s="30">
        <v>67.715199999999996</v>
      </c>
      <c r="F125" s="30">
        <v>71.229860000000002</v>
      </c>
    </row>
    <row r="126" spans="1:6" x14ac:dyDescent="0.2">
      <c r="A126" s="4">
        <v>124</v>
      </c>
      <c r="B126" s="30">
        <v>202205</v>
      </c>
      <c r="C126" s="30">
        <v>6</v>
      </c>
      <c r="D126" s="30">
        <v>4</v>
      </c>
      <c r="E126" s="30">
        <v>72.432929999999999</v>
      </c>
      <c r="F126" s="30">
        <v>76.188199999999995</v>
      </c>
    </row>
    <row r="127" spans="1:6" x14ac:dyDescent="0.2">
      <c r="A127" s="4">
        <v>125</v>
      </c>
      <c r="B127" s="30">
        <v>202205</v>
      </c>
      <c r="C127" s="30">
        <v>6</v>
      </c>
      <c r="D127" s="30">
        <v>5</v>
      </c>
      <c r="E127" s="30">
        <v>72.905559999999994</v>
      </c>
      <c r="F127" s="30">
        <v>76.686610000000002</v>
      </c>
    </row>
    <row r="128" spans="1:6" x14ac:dyDescent="0.2">
      <c r="A128" s="4">
        <v>126</v>
      </c>
      <c r="B128" s="30">
        <v>202205</v>
      </c>
      <c r="C128" s="30">
        <v>6</v>
      </c>
      <c r="D128" s="30">
        <v>6</v>
      </c>
      <c r="E128" s="30">
        <v>73.507090000000005</v>
      </c>
      <c r="F128" s="30">
        <v>77.322509999999994</v>
      </c>
    </row>
    <row r="129" spans="1:6" x14ac:dyDescent="0.2">
      <c r="A129" s="4">
        <v>127</v>
      </c>
      <c r="B129" s="30">
        <v>202205</v>
      </c>
      <c r="C129" s="30">
        <v>6</v>
      </c>
      <c r="D129" s="30">
        <v>7</v>
      </c>
      <c r="E129" s="30">
        <v>73.507090000000005</v>
      </c>
      <c r="F129" s="30">
        <v>77.322509999999994</v>
      </c>
    </row>
    <row r="130" spans="1:6" x14ac:dyDescent="0.2">
      <c r="A130" s="4">
        <v>128</v>
      </c>
      <c r="B130" s="30">
        <v>202205</v>
      </c>
      <c r="C130" s="30">
        <v>6</v>
      </c>
      <c r="D130" s="30">
        <v>8</v>
      </c>
      <c r="E130" s="30">
        <v>73.507090000000005</v>
      </c>
      <c r="F130" s="30">
        <v>77.322509999999994</v>
      </c>
    </row>
    <row r="131" spans="1:6" x14ac:dyDescent="0.2">
      <c r="A131" s="4">
        <v>129</v>
      </c>
      <c r="B131" s="30">
        <v>202205</v>
      </c>
      <c r="C131" s="30">
        <v>6</v>
      </c>
      <c r="D131" s="30">
        <v>9</v>
      </c>
      <c r="E131" s="30">
        <v>82.813630000000003</v>
      </c>
      <c r="F131" s="30">
        <v>78.388080000000002</v>
      </c>
    </row>
    <row r="132" spans="1:6" x14ac:dyDescent="0.2">
      <c r="A132" s="4">
        <v>130</v>
      </c>
      <c r="B132" s="30">
        <v>202205</v>
      </c>
      <c r="C132" s="30">
        <v>6</v>
      </c>
      <c r="D132" s="30">
        <v>10</v>
      </c>
      <c r="E132" s="30">
        <v>79.616919999999993</v>
      </c>
      <c r="F132" s="30">
        <v>75.371830000000003</v>
      </c>
    </row>
    <row r="133" spans="1:6" x14ac:dyDescent="0.2">
      <c r="A133" s="4">
        <v>131</v>
      </c>
      <c r="B133" s="30">
        <v>202205</v>
      </c>
      <c r="C133" s="30">
        <v>6</v>
      </c>
      <c r="D133" s="30">
        <v>11</v>
      </c>
      <c r="E133" s="30">
        <v>75.861649999999997</v>
      </c>
      <c r="F133" s="30">
        <v>71.814210000000003</v>
      </c>
    </row>
    <row r="134" spans="1:6" x14ac:dyDescent="0.2">
      <c r="A134" s="4">
        <v>132</v>
      </c>
      <c r="B134" s="30">
        <v>202205</v>
      </c>
      <c r="C134" s="30">
        <v>6</v>
      </c>
      <c r="D134" s="30">
        <v>12</v>
      </c>
      <c r="E134" s="30">
        <v>76.050709999999995</v>
      </c>
      <c r="F134" s="30">
        <v>71.994669999999999</v>
      </c>
    </row>
    <row r="135" spans="1:6" x14ac:dyDescent="0.2">
      <c r="A135" s="4">
        <v>133</v>
      </c>
      <c r="B135" s="30">
        <v>202205</v>
      </c>
      <c r="C135" s="30">
        <v>6</v>
      </c>
      <c r="D135" s="30">
        <v>13</v>
      </c>
      <c r="E135" s="30">
        <v>74.400790000000001</v>
      </c>
      <c r="F135" s="30">
        <v>70.430689999999998</v>
      </c>
    </row>
    <row r="136" spans="1:6" x14ac:dyDescent="0.2">
      <c r="A136" s="4">
        <v>134</v>
      </c>
      <c r="B136" s="30">
        <v>202205</v>
      </c>
      <c r="C136" s="30">
        <v>6</v>
      </c>
      <c r="D136" s="30">
        <v>14</v>
      </c>
      <c r="E136" s="30">
        <v>66.53792</v>
      </c>
      <c r="F136" s="30">
        <v>62.988889999999998</v>
      </c>
    </row>
    <row r="137" spans="1:6" x14ac:dyDescent="0.2">
      <c r="A137" s="4">
        <v>135</v>
      </c>
      <c r="B137" s="30">
        <v>202205</v>
      </c>
      <c r="C137" s="30">
        <v>6</v>
      </c>
      <c r="D137" s="30">
        <v>15</v>
      </c>
      <c r="E137" s="30">
        <v>50.528599999999997</v>
      </c>
      <c r="F137" s="30">
        <v>47.830309999999997</v>
      </c>
    </row>
    <row r="138" spans="1:6" x14ac:dyDescent="0.2">
      <c r="A138" s="4">
        <v>136</v>
      </c>
      <c r="B138" s="30">
        <v>202205</v>
      </c>
      <c r="C138" s="30">
        <v>6</v>
      </c>
      <c r="D138" s="30">
        <v>16</v>
      </c>
      <c r="E138" s="30">
        <v>67.663640000000001</v>
      </c>
      <c r="F138" s="30">
        <v>64.045860000000005</v>
      </c>
    </row>
    <row r="139" spans="1:6" x14ac:dyDescent="0.2">
      <c r="A139" s="4">
        <v>137</v>
      </c>
      <c r="B139" s="30">
        <v>202205</v>
      </c>
      <c r="C139" s="30">
        <v>6</v>
      </c>
      <c r="D139" s="30">
        <v>17</v>
      </c>
      <c r="E139" s="30">
        <v>81.541820000000001</v>
      </c>
      <c r="F139" s="30">
        <v>77.185019999999994</v>
      </c>
    </row>
    <row r="140" spans="1:6" x14ac:dyDescent="0.2">
      <c r="A140" s="4">
        <v>138</v>
      </c>
      <c r="B140" s="30">
        <v>202205</v>
      </c>
      <c r="C140" s="30">
        <v>6</v>
      </c>
      <c r="D140" s="30">
        <v>18</v>
      </c>
      <c r="E140" s="30">
        <v>128.22063</v>
      </c>
      <c r="F140" s="30">
        <v>121.37177</v>
      </c>
    </row>
    <row r="141" spans="1:6" x14ac:dyDescent="0.2">
      <c r="A141" s="4">
        <v>139</v>
      </c>
      <c r="B141" s="30">
        <v>202205</v>
      </c>
      <c r="C141" s="30">
        <v>6</v>
      </c>
      <c r="D141" s="30">
        <v>19</v>
      </c>
      <c r="E141" s="30">
        <v>175.35488000000001</v>
      </c>
      <c r="F141" s="30">
        <v>180.63976</v>
      </c>
    </row>
    <row r="142" spans="1:6" x14ac:dyDescent="0.2">
      <c r="A142" s="4">
        <v>140</v>
      </c>
      <c r="B142" s="30">
        <v>202205</v>
      </c>
      <c r="C142" s="30">
        <v>6</v>
      </c>
      <c r="D142" s="30">
        <v>20</v>
      </c>
      <c r="E142" s="30">
        <v>175.35488000000001</v>
      </c>
      <c r="F142" s="30">
        <v>180.63976</v>
      </c>
    </row>
    <row r="143" spans="1:6" x14ac:dyDescent="0.2">
      <c r="A143" s="4">
        <v>141</v>
      </c>
      <c r="B143" s="30">
        <v>202205</v>
      </c>
      <c r="C143" s="30">
        <v>6</v>
      </c>
      <c r="D143" s="30">
        <v>21</v>
      </c>
      <c r="E143" s="30">
        <v>104.58905</v>
      </c>
      <c r="F143" s="30">
        <v>107.7428</v>
      </c>
    </row>
    <row r="144" spans="1:6" x14ac:dyDescent="0.2">
      <c r="A144" s="4">
        <v>142</v>
      </c>
      <c r="B144" s="30">
        <v>202205</v>
      </c>
      <c r="C144" s="30">
        <v>6</v>
      </c>
      <c r="D144" s="30">
        <v>22</v>
      </c>
      <c r="E144" s="30">
        <v>86.405630000000002</v>
      </c>
      <c r="F144" s="30">
        <v>89.009399999999999</v>
      </c>
    </row>
    <row r="145" spans="1:6" x14ac:dyDescent="0.2">
      <c r="A145" s="4">
        <v>143</v>
      </c>
      <c r="B145" s="30">
        <v>202205</v>
      </c>
      <c r="C145" s="30">
        <v>6</v>
      </c>
      <c r="D145" s="30">
        <v>23</v>
      </c>
      <c r="E145" s="30">
        <v>82.770669999999996</v>
      </c>
      <c r="F145" s="30">
        <v>85.262720000000002</v>
      </c>
    </row>
    <row r="146" spans="1:6" x14ac:dyDescent="0.2">
      <c r="A146" s="4">
        <v>144</v>
      </c>
      <c r="B146" s="30">
        <v>202205</v>
      </c>
      <c r="C146" s="30">
        <v>6</v>
      </c>
      <c r="D146" s="30">
        <v>24</v>
      </c>
      <c r="E146" s="30">
        <v>82.770669999999996</v>
      </c>
      <c r="F146" s="30">
        <v>85.262720000000002</v>
      </c>
    </row>
    <row r="147" spans="1:6" x14ac:dyDescent="0.2">
      <c r="A147" s="4">
        <v>145</v>
      </c>
      <c r="B147" s="30">
        <v>202205</v>
      </c>
      <c r="C147" s="30">
        <v>7</v>
      </c>
      <c r="D147" s="30">
        <v>1</v>
      </c>
      <c r="E147" s="30">
        <v>76.772750000000002</v>
      </c>
      <c r="F147" s="30">
        <v>85.144819999999996</v>
      </c>
    </row>
    <row r="148" spans="1:6" x14ac:dyDescent="0.2">
      <c r="A148" s="4">
        <v>146</v>
      </c>
      <c r="B148" s="30">
        <v>202205</v>
      </c>
      <c r="C148" s="30">
        <v>7</v>
      </c>
      <c r="D148" s="30">
        <v>2</v>
      </c>
      <c r="E148" s="30">
        <v>76.772750000000002</v>
      </c>
      <c r="F148" s="30">
        <v>85.144819999999996</v>
      </c>
    </row>
    <row r="149" spans="1:6" x14ac:dyDescent="0.2">
      <c r="A149" s="4">
        <v>147</v>
      </c>
      <c r="B149" s="30">
        <v>202205</v>
      </c>
      <c r="C149" s="30">
        <v>7</v>
      </c>
      <c r="D149" s="30">
        <v>3</v>
      </c>
      <c r="E149" s="30">
        <v>76.772750000000002</v>
      </c>
      <c r="F149" s="30">
        <v>85.144819999999996</v>
      </c>
    </row>
    <row r="150" spans="1:6" x14ac:dyDescent="0.2">
      <c r="A150" s="4">
        <v>148</v>
      </c>
      <c r="B150" s="30">
        <v>202205</v>
      </c>
      <c r="C150" s="30">
        <v>7</v>
      </c>
      <c r="D150" s="30">
        <v>4</v>
      </c>
      <c r="E150" s="30">
        <v>76.772750000000002</v>
      </c>
      <c r="F150" s="30">
        <v>85.144819999999996</v>
      </c>
    </row>
    <row r="151" spans="1:6" x14ac:dyDescent="0.2">
      <c r="A151" s="4">
        <v>149</v>
      </c>
      <c r="B151" s="30">
        <v>202205</v>
      </c>
      <c r="C151" s="30">
        <v>7</v>
      </c>
      <c r="D151" s="30">
        <v>5</v>
      </c>
      <c r="E151" s="30">
        <v>76.772750000000002</v>
      </c>
      <c r="F151" s="30">
        <v>85.144819999999996</v>
      </c>
    </row>
    <row r="152" spans="1:6" x14ac:dyDescent="0.2">
      <c r="A152" s="4">
        <v>150</v>
      </c>
      <c r="B152" s="30">
        <v>202205</v>
      </c>
      <c r="C152" s="30">
        <v>7</v>
      </c>
      <c r="D152" s="30">
        <v>6</v>
      </c>
      <c r="E152" s="30">
        <v>76.772750000000002</v>
      </c>
      <c r="F152" s="30">
        <v>85.144819999999996</v>
      </c>
    </row>
    <row r="153" spans="1:6" x14ac:dyDescent="0.2">
      <c r="A153" s="4">
        <v>151</v>
      </c>
      <c r="B153" s="30">
        <v>202205</v>
      </c>
      <c r="C153" s="30">
        <v>7</v>
      </c>
      <c r="D153" s="30">
        <v>7</v>
      </c>
      <c r="E153" s="30">
        <v>76.772750000000002</v>
      </c>
      <c r="F153" s="30">
        <v>85.144819999999996</v>
      </c>
    </row>
    <row r="154" spans="1:6" x14ac:dyDescent="0.2">
      <c r="A154" s="4">
        <v>152</v>
      </c>
      <c r="B154" s="30">
        <v>202205</v>
      </c>
      <c r="C154" s="30">
        <v>7</v>
      </c>
      <c r="D154" s="30">
        <v>8</v>
      </c>
      <c r="E154" s="30">
        <v>63.265230000000003</v>
      </c>
      <c r="F154" s="30">
        <v>70.1614</v>
      </c>
    </row>
    <row r="155" spans="1:6" x14ac:dyDescent="0.2">
      <c r="A155" s="4">
        <v>153</v>
      </c>
      <c r="B155" s="30">
        <v>202205</v>
      </c>
      <c r="C155" s="30">
        <v>7</v>
      </c>
      <c r="D155" s="30">
        <v>9</v>
      </c>
      <c r="E155" s="30">
        <v>45.071080000000002</v>
      </c>
      <c r="F155" s="30">
        <v>46.44341</v>
      </c>
    </row>
    <row r="156" spans="1:6" x14ac:dyDescent="0.2">
      <c r="A156" s="4">
        <v>154</v>
      </c>
      <c r="B156" s="30">
        <v>202205</v>
      </c>
      <c r="C156" s="30">
        <v>7</v>
      </c>
      <c r="D156" s="30">
        <v>10</v>
      </c>
      <c r="E156" s="30">
        <v>71.430160000000001</v>
      </c>
      <c r="F156" s="30">
        <v>73.613799999999998</v>
      </c>
    </row>
    <row r="157" spans="1:6" x14ac:dyDescent="0.2">
      <c r="A157" s="4">
        <v>155</v>
      </c>
      <c r="B157" s="30">
        <v>202205</v>
      </c>
      <c r="C157" s="30">
        <v>7</v>
      </c>
      <c r="D157" s="30">
        <v>11</v>
      </c>
      <c r="E157" s="30">
        <v>71.197119999999998</v>
      </c>
      <c r="F157" s="30">
        <v>73.372129999999999</v>
      </c>
    </row>
    <row r="158" spans="1:6" x14ac:dyDescent="0.2">
      <c r="A158" s="4">
        <v>156</v>
      </c>
      <c r="B158" s="30">
        <v>202205</v>
      </c>
      <c r="C158" s="30">
        <v>7</v>
      </c>
      <c r="D158" s="30">
        <v>12</v>
      </c>
      <c r="E158" s="30">
        <v>60.175330000000002</v>
      </c>
      <c r="F158" s="30">
        <v>62.005099999999999</v>
      </c>
    </row>
    <row r="159" spans="1:6" x14ac:dyDescent="0.2">
      <c r="A159" s="4">
        <v>157</v>
      </c>
      <c r="B159" s="30">
        <v>202205</v>
      </c>
      <c r="C159" s="30">
        <v>7</v>
      </c>
      <c r="D159" s="30">
        <v>13</v>
      </c>
      <c r="E159" s="30">
        <v>44.94162</v>
      </c>
      <c r="F159" s="30">
        <v>46.313949999999998</v>
      </c>
    </row>
    <row r="160" spans="1:6" x14ac:dyDescent="0.2">
      <c r="A160" s="4">
        <v>158</v>
      </c>
      <c r="B160" s="30">
        <v>202205</v>
      </c>
      <c r="C160" s="30">
        <v>7</v>
      </c>
      <c r="D160" s="30">
        <v>14</v>
      </c>
      <c r="E160" s="30">
        <v>44.518700000000003</v>
      </c>
      <c r="F160" s="30">
        <v>45.87377</v>
      </c>
    </row>
    <row r="161" spans="1:6" x14ac:dyDescent="0.2">
      <c r="A161" s="4">
        <v>159</v>
      </c>
      <c r="B161" s="30">
        <v>202205</v>
      </c>
      <c r="C161" s="30">
        <v>7</v>
      </c>
      <c r="D161" s="30">
        <v>15</v>
      </c>
      <c r="E161" s="30">
        <v>44.28566</v>
      </c>
      <c r="F161" s="30">
        <v>45.632100000000001</v>
      </c>
    </row>
    <row r="162" spans="1:6" x14ac:dyDescent="0.2">
      <c r="A162" s="4">
        <v>160</v>
      </c>
      <c r="B162" s="30">
        <v>202205</v>
      </c>
      <c r="C162" s="30">
        <v>7</v>
      </c>
      <c r="D162" s="30">
        <v>16</v>
      </c>
      <c r="E162" s="30">
        <v>14.75901</v>
      </c>
      <c r="F162" s="30">
        <v>15.20782</v>
      </c>
    </row>
    <row r="163" spans="1:6" x14ac:dyDescent="0.2">
      <c r="A163" s="4">
        <v>161</v>
      </c>
      <c r="B163" s="30">
        <v>202205</v>
      </c>
      <c r="C163" s="30">
        <v>7</v>
      </c>
      <c r="D163" s="30">
        <v>17</v>
      </c>
      <c r="E163" s="30">
        <v>40.505279999999999</v>
      </c>
      <c r="F163" s="30">
        <v>41.739519999999999</v>
      </c>
    </row>
    <row r="164" spans="1:6" x14ac:dyDescent="0.2">
      <c r="A164" s="4">
        <v>162</v>
      </c>
      <c r="B164" s="30">
        <v>202205</v>
      </c>
      <c r="C164" s="30">
        <v>7</v>
      </c>
      <c r="D164" s="30">
        <v>18</v>
      </c>
      <c r="E164" s="30">
        <v>100.64609</v>
      </c>
      <c r="F164" s="30">
        <v>103.7101</v>
      </c>
    </row>
    <row r="165" spans="1:6" x14ac:dyDescent="0.2">
      <c r="A165" s="4">
        <v>163</v>
      </c>
      <c r="B165" s="30">
        <v>202205</v>
      </c>
      <c r="C165" s="30">
        <v>7</v>
      </c>
      <c r="D165" s="30">
        <v>19</v>
      </c>
      <c r="E165" s="30">
        <v>108.31905</v>
      </c>
      <c r="F165" s="30">
        <v>119.4962</v>
      </c>
    </row>
    <row r="166" spans="1:6" x14ac:dyDescent="0.2">
      <c r="A166" s="4">
        <v>164</v>
      </c>
      <c r="B166" s="30">
        <v>202205</v>
      </c>
      <c r="C166" s="30">
        <v>7</v>
      </c>
      <c r="D166" s="30">
        <v>20</v>
      </c>
      <c r="E166" s="30">
        <v>131.72631999999999</v>
      </c>
      <c r="F166" s="30">
        <v>145.32015000000001</v>
      </c>
    </row>
    <row r="167" spans="1:6" x14ac:dyDescent="0.2">
      <c r="A167" s="4">
        <v>165</v>
      </c>
      <c r="B167" s="30">
        <v>202205</v>
      </c>
      <c r="C167" s="30">
        <v>7</v>
      </c>
      <c r="D167" s="30">
        <v>21</v>
      </c>
      <c r="E167" s="30">
        <v>99.06662</v>
      </c>
      <c r="F167" s="30">
        <v>109.28572</v>
      </c>
    </row>
    <row r="168" spans="1:6" x14ac:dyDescent="0.2">
      <c r="A168" s="4">
        <v>166</v>
      </c>
      <c r="B168" s="30">
        <v>202205</v>
      </c>
      <c r="C168" s="30">
        <v>7</v>
      </c>
      <c r="D168" s="30">
        <v>22</v>
      </c>
      <c r="E168" s="30">
        <v>79.405199999999994</v>
      </c>
      <c r="F168" s="30">
        <v>87.596019999999996</v>
      </c>
    </row>
    <row r="169" spans="1:6" x14ac:dyDescent="0.2">
      <c r="A169" s="4">
        <v>167</v>
      </c>
      <c r="B169" s="30">
        <v>202205</v>
      </c>
      <c r="C169" s="30">
        <v>7</v>
      </c>
      <c r="D169" s="30">
        <v>23</v>
      </c>
      <c r="E169" s="30">
        <v>77.929299999999998</v>
      </c>
      <c r="F169" s="30">
        <v>85.973389999999995</v>
      </c>
    </row>
    <row r="170" spans="1:6" x14ac:dyDescent="0.2">
      <c r="A170" s="4">
        <v>168</v>
      </c>
      <c r="B170" s="30">
        <v>202205</v>
      </c>
      <c r="C170" s="30">
        <v>7</v>
      </c>
      <c r="D170" s="30">
        <v>24</v>
      </c>
      <c r="E170" s="30">
        <v>77.929299999999998</v>
      </c>
      <c r="F170" s="30">
        <v>85.973389999999995</v>
      </c>
    </row>
    <row r="171" spans="1:6" x14ac:dyDescent="0.2">
      <c r="A171" s="4">
        <v>169</v>
      </c>
      <c r="B171" s="30">
        <v>202205</v>
      </c>
      <c r="C171" s="30">
        <v>8</v>
      </c>
      <c r="D171" s="30">
        <v>1</v>
      </c>
      <c r="E171" s="30">
        <v>77.609949999999998</v>
      </c>
      <c r="F171" s="30">
        <v>84.549279999999996</v>
      </c>
    </row>
    <row r="172" spans="1:6" x14ac:dyDescent="0.2">
      <c r="A172" s="4">
        <v>170</v>
      </c>
      <c r="B172" s="30">
        <v>202205</v>
      </c>
      <c r="C172" s="30">
        <v>8</v>
      </c>
      <c r="D172" s="30">
        <v>2</v>
      </c>
      <c r="E172" s="30">
        <v>74.045349999999999</v>
      </c>
      <c r="F172" s="30">
        <v>80.665329999999997</v>
      </c>
    </row>
    <row r="173" spans="1:6" x14ac:dyDescent="0.2">
      <c r="A173" s="4">
        <v>171</v>
      </c>
      <c r="B173" s="30">
        <v>202205</v>
      </c>
      <c r="C173" s="30">
        <v>8</v>
      </c>
      <c r="D173" s="30">
        <v>3</v>
      </c>
      <c r="E173" s="30">
        <v>71.66319</v>
      </c>
      <c r="F173" s="30">
        <v>78.076030000000003</v>
      </c>
    </row>
    <row r="174" spans="1:6" x14ac:dyDescent="0.2">
      <c r="A174" s="4">
        <v>172</v>
      </c>
      <c r="B174" s="30">
        <v>202205</v>
      </c>
      <c r="C174" s="30">
        <v>8</v>
      </c>
      <c r="D174" s="30">
        <v>4</v>
      </c>
      <c r="E174" s="30">
        <v>71.66319</v>
      </c>
      <c r="F174" s="30">
        <v>78.076030000000003</v>
      </c>
    </row>
    <row r="175" spans="1:6" x14ac:dyDescent="0.2">
      <c r="A175" s="4">
        <v>173</v>
      </c>
      <c r="B175" s="30">
        <v>202205</v>
      </c>
      <c r="C175" s="30">
        <v>8</v>
      </c>
      <c r="D175" s="30">
        <v>5</v>
      </c>
      <c r="E175" s="30">
        <v>71.66319</v>
      </c>
      <c r="F175" s="30">
        <v>78.076030000000003</v>
      </c>
    </row>
    <row r="176" spans="1:6" x14ac:dyDescent="0.2">
      <c r="A176" s="4">
        <v>174</v>
      </c>
      <c r="B176" s="30">
        <v>202205</v>
      </c>
      <c r="C176" s="30">
        <v>8</v>
      </c>
      <c r="D176" s="30">
        <v>6</v>
      </c>
      <c r="E176" s="30">
        <v>71.66319</v>
      </c>
      <c r="F176" s="30">
        <v>78.076030000000003</v>
      </c>
    </row>
    <row r="177" spans="1:6" x14ac:dyDescent="0.2">
      <c r="A177" s="4">
        <v>175</v>
      </c>
      <c r="B177" s="30">
        <v>202205</v>
      </c>
      <c r="C177" s="30">
        <v>8</v>
      </c>
      <c r="D177" s="30">
        <v>7</v>
      </c>
      <c r="E177" s="30">
        <v>71.66319</v>
      </c>
      <c r="F177" s="30">
        <v>78.076030000000003</v>
      </c>
    </row>
    <row r="178" spans="1:6" x14ac:dyDescent="0.2">
      <c r="A178" s="4">
        <v>176</v>
      </c>
      <c r="B178" s="30">
        <v>202205</v>
      </c>
      <c r="C178" s="30">
        <v>8</v>
      </c>
      <c r="D178" s="30">
        <v>8</v>
      </c>
      <c r="E178" s="30">
        <v>71.66319</v>
      </c>
      <c r="F178" s="30">
        <v>78.076030000000003</v>
      </c>
    </row>
    <row r="179" spans="1:6" x14ac:dyDescent="0.2">
      <c r="A179" s="4">
        <v>177</v>
      </c>
      <c r="B179" s="30">
        <v>202205</v>
      </c>
      <c r="C179" s="30">
        <v>8</v>
      </c>
      <c r="D179" s="30">
        <v>9</v>
      </c>
      <c r="E179" s="30">
        <v>52.226179999999999</v>
      </c>
      <c r="F179" s="30">
        <v>51.112780000000001</v>
      </c>
    </row>
    <row r="180" spans="1:6" x14ac:dyDescent="0.2">
      <c r="A180" s="4">
        <v>178</v>
      </c>
      <c r="B180" s="30">
        <v>202205</v>
      </c>
      <c r="C180" s="30">
        <v>8</v>
      </c>
      <c r="D180" s="30">
        <v>10</v>
      </c>
      <c r="E180" s="30">
        <v>71.620040000000003</v>
      </c>
      <c r="F180" s="30">
        <v>70.092349999999996</v>
      </c>
    </row>
    <row r="181" spans="1:6" x14ac:dyDescent="0.2">
      <c r="A181" s="4">
        <v>179</v>
      </c>
      <c r="B181" s="30">
        <v>202205</v>
      </c>
      <c r="C181" s="30">
        <v>8</v>
      </c>
      <c r="D181" s="30">
        <v>11</v>
      </c>
      <c r="E181" s="30">
        <v>74.019459999999995</v>
      </c>
      <c r="F181" s="30">
        <v>72.439980000000006</v>
      </c>
    </row>
    <row r="182" spans="1:6" x14ac:dyDescent="0.2">
      <c r="A182" s="4">
        <v>180</v>
      </c>
      <c r="B182" s="30">
        <v>202205</v>
      </c>
      <c r="C182" s="30">
        <v>8</v>
      </c>
      <c r="D182" s="30">
        <v>12</v>
      </c>
      <c r="E182" s="30">
        <v>69.971519999999998</v>
      </c>
      <c r="F182" s="30">
        <v>68.478350000000006</v>
      </c>
    </row>
    <row r="183" spans="1:6" x14ac:dyDescent="0.2">
      <c r="A183" s="4">
        <v>181</v>
      </c>
      <c r="B183" s="30">
        <v>202205</v>
      </c>
      <c r="C183" s="30">
        <v>8</v>
      </c>
      <c r="D183" s="30">
        <v>13</v>
      </c>
      <c r="E183" s="30">
        <v>56.041080000000001</v>
      </c>
      <c r="F183" s="30">
        <v>54.850009999999997</v>
      </c>
    </row>
    <row r="184" spans="1:6" x14ac:dyDescent="0.2">
      <c r="A184" s="4">
        <v>182</v>
      </c>
      <c r="B184" s="30">
        <v>202205</v>
      </c>
      <c r="C184" s="30">
        <v>8</v>
      </c>
      <c r="D184" s="30">
        <v>14</v>
      </c>
      <c r="E184" s="30">
        <v>64.792919999999995</v>
      </c>
      <c r="F184" s="30">
        <v>63.403329999999997</v>
      </c>
    </row>
    <row r="185" spans="1:6" x14ac:dyDescent="0.2">
      <c r="A185" s="4">
        <v>183</v>
      </c>
      <c r="B185" s="30">
        <v>202205</v>
      </c>
      <c r="C185" s="30">
        <v>8</v>
      </c>
      <c r="D185" s="30">
        <v>15</v>
      </c>
      <c r="E185" s="30">
        <v>57.223529999999997</v>
      </c>
      <c r="F185" s="30">
        <v>55.997929999999997</v>
      </c>
    </row>
    <row r="186" spans="1:6" x14ac:dyDescent="0.2">
      <c r="A186" s="4">
        <v>184</v>
      </c>
      <c r="B186" s="30">
        <v>202205</v>
      </c>
      <c r="C186" s="30">
        <v>8</v>
      </c>
      <c r="D186" s="30">
        <v>16</v>
      </c>
      <c r="E186" s="30">
        <v>74.39922</v>
      </c>
      <c r="F186" s="30">
        <v>72.811120000000003</v>
      </c>
    </row>
    <row r="187" spans="1:6" x14ac:dyDescent="0.2">
      <c r="A187" s="4">
        <v>185</v>
      </c>
      <c r="B187" s="30">
        <v>202205</v>
      </c>
      <c r="C187" s="30">
        <v>8</v>
      </c>
      <c r="D187" s="30">
        <v>17</v>
      </c>
      <c r="E187" s="30">
        <v>78.101920000000007</v>
      </c>
      <c r="F187" s="30">
        <v>76.427509999999998</v>
      </c>
    </row>
    <row r="188" spans="1:6" x14ac:dyDescent="0.2">
      <c r="A188" s="4">
        <v>186</v>
      </c>
      <c r="B188" s="30">
        <v>202205</v>
      </c>
      <c r="C188" s="30">
        <v>8</v>
      </c>
      <c r="D188" s="30">
        <v>18</v>
      </c>
      <c r="E188" s="30">
        <v>87.544229999999999</v>
      </c>
      <c r="F188" s="30">
        <v>85.671310000000005</v>
      </c>
    </row>
    <row r="189" spans="1:6" x14ac:dyDescent="0.2">
      <c r="A189" s="4">
        <v>187</v>
      </c>
      <c r="B189" s="30">
        <v>202205</v>
      </c>
      <c r="C189" s="30">
        <v>8</v>
      </c>
      <c r="D189" s="30">
        <v>19</v>
      </c>
      <c r="E189" s="30">
        <v>178.92926</v>
      </c>
      <c r="F189" s="30">
        <v>174.61376000000001</v>
      </c>
    </row>
    <row r="190" spans="1:6" x14ac:dyDescent="0.2">
      <c r="A190" s="4">
        <v>188</v>
      </c>
      <c r="B190" s="30">
        <v>202205</v>
      </c>
      <c r="C190" s="30">
        <v>8</v>
      </c>
      <c r="D190" s="30">
        <v>20</v>
      </c>
      <c r="E190" s="30">
        <v>162.10744</v>
      </c>
      <c r="F190" s="30">
        <v>158.20623000000001</v>
      </c>
    </row>
    <row r="191" spans="1:6" x14ac:dyDescent="0.2">
      <c r="A191" s="4">
        <v>189</v>
      </c>
      <c r="B191" s="30">
        <v>202205</v>
      </c>
      <c r="C191" s="30">
        <v>8</v>
      </c>
      <c r="D191" s="30">
        <v>21</v>
      </c>
      <c r="E191" s="30">
        <v>110.39912</v>
      </c>
      <c r="F191" s="30">
        <v>107.74077</v>
      </c>
    </row>
    <row r="192" spans="1:6" x14ac:dyDescent="0.2">
      <c r="A192" s="4">
        <v>190</v>
      </c>
      <c r="B192" s="30">
        <v>202205</v>
      </c>
      <c r="C192" s="30">
        <v>8</v>
      </c>
      <c r="D192" s="30">
        <v>22</v>
      </c>
      <c r="E192" s="30">
        <v>110.39912</v>
      </c>
      <c r="F192" s="30">
        <v>107.74077</v>
      </c>
    </row>
    <row r="193" spans="1:6" x14ac:dyDescent="0.2">
      <c r="A193" s="4">
        <v>191</v>
      </c>
      <c r="B193" s="30">
        <v>202205</v>
      </c>
      <c r="C193" s="30">
        <v>8</v>
      </c>
      <c r="D193" s="30">
        <v>23</v>
      </c>
      <c r="E193" s="30">
        <v>110.39912</v>
      </c>
      <c r="F193" s="30">
        <v>107.74077</v>
      </c>
    </row>
    <row r="194" spans="1:6" x14ac:dyDescent="0.2">
      <c r="A194" s="4">
        <v>192</v>
      </c>
      <c r="B194" s="30">
        <v>202205</v>
      </c>
      <c r="C194" s="30">
        <v>8</v>
      </c>
      <c r="D194" s="30">
        <v>24</v>
      </c>
      <c r="E194" s="30">
        <v>110.39912</v>
      </c>
      <c r="F194" s="30">
        <v>107.74077</v>
      </c>
    </row>
    <row r="195" spans="1:6" x14ac:dyDescent="0.2">
      <c r="A195" s="4">
        <v>193</v>
      </c>
      <c r="B195" s="30">
        <v>202205</v>
      </c>
      <c r="C195" s="30">
        <v>9</v>
      </c>
      <c r="D195" s="30">
        <v>1</v>
      </c>
      <c r="E195" s="30">
        <v>84.799580000000006</v>
      </c>
      <c r="F195" s="30">
        <v>86.629350000000002</v>
      </c>
    </row>
    <row r="196" spans="1:6" x14ac:dyDescent="0.2">
      <c r="A196" s="4">
        <v>194</v>
      </c>
      <c r="B196" s="30">
        <v>202205</v>
      </c>
      <c r="C196" s="30">
        <v>9</v>
      </c>
      <c r="D196" s="30">
        <v>2</v>
      </c>
      <c r="E196" s="30">
        <v>78.524839999999998</v>
      </c>
      <c r="F196" s="30">
        <v>80.225149999999999</v>
      </c>
    </row>
    <row r="197" spans="1:6" x14ac:dyDescent="0.2">
      <c r="A197" s="4">
        <v>195</v>
      </c>
      <c r="B197" s="30">
        <v>202205</v>
      </c>
      <c r="C197" s="30">
        <v>9</v>
      </c>
      <c r="D197" s="30">
        <v>3</v>
      </c>
      <c r="E197" s="30">
        <v>78.524839999999998</v>
      </c>
      <c r="F197" s="30">
        <v>80.225149999999999</v>
      </c>
    </row>
    <row r="198" spans="1:6" x14ac:dyDescent="0.2">
      <c r="A198" s="4">
        <v>196</v>
      </c>
      <c r="B198" s="30">
        <v>202205</v>
      </c>
      <c r="C198" s="30">
        <v>9</v>
      </c>
      <c r="D198" s="30">
        <v>4</v>
      </c>
      <c r="E198" s="30">
        <v>74.701310000000007</v>
      </c>
      <c r="F198" s="30">
        <v>76.315299999999993</v>
      </c>
    </row>
    <row r="199" spans="1:6" x14ac:dyDescent="0.2">
      <c r="A199" s="4">
        <v>197</v>
      </c>
      <c r="B199" s="30">
        <v>202205</v>
      </c>
      <c r="C199" s="30">
        <v>9</v>
      </c>
      <c r="D199" s="30">
        <v>5</v>
      </c>
      <c r="E199" s="30">
        <v>78.524839999999998</v>
      </c>
      <c r="F199" s="30">
        <v>80.225149999999999</v>
      </c>
    </row>
    <row r="200" spans="1:6" x14ac:dyDescent="0.2">
      <c r="A200" s="4">
        <v>198</v>
      </c>
      <c r="B200" s="30">
        <v>202205</v>
      </c>
      <c r="C200" s="30">
        <v>9</v>
      </c>
      <c r="D200" s="30">
        <v>6</v>
      </c>
      <c r="E200" s="30">
        <v>78.524839999999998</v>
      </c>
      <c r="F200" s="30">
        <v>80.225149999999999</v>
      </c>
    </row>
    <row r="201" spans="1:6" x14ac:dyDescent="0.2">
      <c r="A201" s="4">
        <v>199</v>
      </c>
      <c r="B201" s="30">
        <v>202205</v>
      </c>
      <c r="C201" s="30">
        <v>9</v>
      </c>
      <c r="D201" s="30">
        <v>7</v>
      </c>
      <c r="E201" s="30">
        <v>81.295389999999998</v>
      </c>
      <c r="F201" s="30">
        <v>83.056110000000004</v>
      </c>
    </row>
    <row r="202" spans="1:6" x14ac:dyDescent="0.2">
      <c r="A202" s="4">
        <v>200</v>
      </c>
      <c r="B202" s="30">
        <v>202205</v>
      </c>
      <c r="C202" s="30">
        <v>9</v>
      </c>
      <c r="D202" s="30">
        <v>8</v>
      </c>
      <c r="E202" s="30">
        <v>84.989459999999994</v>
      </c>
      <c r="F202" s="30">
        <v>86.827860000000001</v>
      </c>
    </row>
    <row r="203" spans="1:6" x14ac:dyDescent="0.2">
      <c r="A203" s="4">
        <v>201</v>
      </c>
      <c r="B203" s="30">
        <v>202205</v>
      </c>
      <c r="C203" s="30">
        <v>9</v>
      </c>
      <c r="D203" s="30">
        <v>9</v>
      </c>
      <c r="E203" s="30">
        <v>89.753770000000003</v>
      </c>
      <c r="F203" s="30">
        <v>78.360849999999999</v>
      </c>
    </row>
    <row r="204" spans="1:6" x14ac:dyDescent="0.2">
      <c r="A204" s="4">
        <v>202</v>
      </c>
      <c r="B204" s="30">
        <v>202205</v>
      </c>
      <c r="C204" s="30">
        <v>9</v>
      </c>
      <c r="D204" s="30">
        <v>10</v>
      </c>
      <c r="E204" s="30">
        <v>88.165670000000006</v>
      </c>
      <c r="F204" s="30">
        <v>76.971260000000001</v>
      </c>
    </row>
    <row r="205" spans="1:6" x14ac:dyDescent="0.2">
      <c r="A205" s="4">
        <v>203</v>
      </c>
      <c r="B205" s="30">
        <v>202205</v>
      </c>
      <c r="C205" s="30">
        <v>9</v>
      </c>
      <c r="D205" s="30">
        <v>11</v>
      </c>
      <c r="E205" s="30">
        <v>88.761200000000002</v>
      </c>
      <c r="F205" s="30">
        <v>77.48912</v>
      </c>
    </row>
    <row r="206" spans="1:6" x14ac:dyDescent="0.2">
      <c r="A206" s="4">
        <v>204</v>
      </c>
      <c r="B206" s="30">
        <v>202205</v>
      </c>
      <c r="C206" s="30">
        <v>9</v>
      </c>
      <c r="D206" s="30">
        <v>12</v>
      </c>
      <c r="E206" s="30">
        <v>87.475189999999998</v>
      </c>
      <c r="F206" s="30">
        <v>76.375720000000001</v>
      </c>
    </row>
    <row r="207" spans="1:6" x14ac:dyDescent="0.2">
      <c r="A207" s="4">
        <v>205</v>
      </c>
      <c r="B207" s="30">
        <v>202205</v>
      </c>
      <c r="C207" s="30">
        <v>9</v>
      </c>
      <c r="D207" s="30">
        <v>13</v>
      </c>
      <c r="E207" s="30">
        <v>84.462969999999999</v>
      </c>
      <c r="F207" s="30">
        <v>73.734629999999996</v>
      </c>
    </row>
    <row r="208" spans="1:6" x14ac:dyDescent="0.2">
      <c r="A208" s="4">
        <v>206</v>
      </c>
      <c r="B208" s="30">
        <v>202205</v>
      </c>
      <c r="C208" s="30">
        <v>9</v>
      </c>
      <c r="D208" s="30">
        <v>14</v>
      </c>
      <c r="E208" s="30">
        <v>86.672499999999999</v>
      </c>
      <c r="F208" s="30">
        <v>75.66798</v>
      </c>
    </row>
    <row r="209" spans="1:6" x14ac:dyDescent="0.2">
      <c r="A209" s="4">
        <v>207</v>
      </c>
      <c r="B209" s="30">
        <v>202205</v>
      </c>
      <c r="C209" s="30">
        <v>9</v>
      </c>
      <c r="D209" s="30">
        <v>15</v>
      </c>
      <c r="E209" s="30">
        <v>89.7624</v>
      </c>
      <c r="F209" s="30">
        <v>78.360849999999999</v>
      </c>
    </row>
    <row r="210" spans="1:6" x14ac:dyDescent="0.2">
      <c r="A210" s="4">
        <v>208</v>
      </c>
      <c r="B210" s="30">
        <v>202205</v>
      </c>
      <c r="C210" s="30">
        <v>9</v>
      </c>
      <c r="D210" s="30">
        <v>16</v>
      </c>
      <c r="E210" s="30">
        <v>91.911519999999996</v>
      </c>
      <c r="F210" s="30">
        <v>80.233779999999996</v>
      </c>
    </row>
    <row r="211" spans="1:6" x14ac:dyDescent="0.2">
      <c r="A211" s="4">
        <v>209</v>
      </c>
      <c r="B211" s="30">
        <v>202205</v>
      </c>
      <c r="C211" s="30">
        <v>9</v>
      </c>
      <c r="D211" s="30">
        <v>17</v>
      </c>
      <c r="E211" s="30">
        <v>92.023719999999997</v>
      </c>
      <c r="F211" s="30">
        <v>80.337350000000001</v>
      </c>
    </row>
    <row r="212" spans="1:6" x14ac:dyDescent="0.2">
      <c r="A212" s="4">
        <v>210</v>
      </c>
      <c r="B212" s="30">
        <v>202205</v>
      </c>
      <c r="C212" s="30">
        <v>9</v>
      </c>
      <c r="D212" s="30">
        <v>18</v>
      </c>
      <c r="E212" s="30">
        <v>92.161820000000006</v>
      </c>
      <c r="F212" s="30">
        <v>80.458179999999999</v>
      </c>
    </row>
    <row r="213" spans="1:6" x14ac:dyDescent="0.2">
      <c r="A213" s="4">
        <v>211</v>
      </c>
      <c r="B213" s="30">
        <v>202205</v>
      </c>
      <c r="C213" s="30">
        <v>9</v>
      </c>
      <c r="D213" s="30">
        <v>19</v>
      </c>
      <c r="E213" s="30">
        <v>93.430580000000006</v>
      </c>
      <c r="F213" s="30">
        <v>95.432969999999997</v>
      </c>
    </row>
    <row r="214" spans="1:6" x14ac:dyDescent="0.2">
      <c r="A214" s="4">
        <v>212</v>
      </c>
      <c r="B214" s="30">
        <v>202205</v>
      </c>
      <c r="C214" s="30">
        <v>9</v>
      </c>
      <c r="D214" s="30">
        <v>20</v>
      </c>
      <c r="E214" s="30">
        <v>93.430580000000006</v>
      </c>
      <c r="F214" s="30">
        <v>95.432969999999997</v>
      </c>
    </row>
    <row r="215" spans="1:6" x14ac:dyDescent="0.2">
      <c r="A215" s="4">
        <v>213</v>
      </c>
      <c r="B215" s="30">
        <v>202205</v>
      </c>
      <c r="C215" s="30">
        <v>9</v>
      </c>
      <c r="D215" s="30">
        <v>21</v>
      </c>
      <c r="E215" s="30">
        <v>93.430580000000006</v>
      </c>
      <c r="F215" s="30">
        <v>95.432969999999997</v>
      </c>
    </row>
    <row r="216" spans="1:6" x14ac:dyDescent="0.2">
      <c r="A216" s="4">
        <v>214</v>
      </c>
      <c r="B216" s="30">
        <v>202205</v>
      </c>
      <c r="C216" s="30">
        <v>9</v>
      </c>
      <c r="D216" s="30">
        <v>22</v>
      </c>
      <c r="E216" s="30">
        <v>93.430580000000006</v>
      </c>
      <c r="F216" s="30">
        <v>95.432969999999997</v>
      </c>
    </row>
    <row r="217" spans="1:6" x14ac:dyDescent="0.2">
      <c r="A217" s="4">
        <v>215</v>
      </c>
      <c r="B217" s="30">
        <v>202205</v>
      </c>
      <c r="C217" s="30">
        <v>9</v>
      </c>
      <c r="D217" s="30">
        <v>23</v>
      </c>
      <c r="E217" s="30">
        <v>85.576369999999997</v>
      </c>
      <c r="F217" s="30">
        <v>87.406139999999994</v>
      </c>
    </row>
    <row r="218" spans="1:6" x14ac:dyDescent="0.2">
      <c r="A218" s="4">
        <v>216</v>
      </c>
      <c r="B218" s="30">
        <v>202205</v>
      </c>
      <c r="C218" s="30">
        <v>9</v>
      </c>
      <c r="D218" s="30">
        <v>24</v>
      </c>
      <c r="E218" s="30">
        <v>75.970060000000004</v>
      </c>
      <c r="F218" s="30">
        <v>77.601320000000001</v>
      </c>
    </row>
    <row r="219" spans="1:6" x14ac:dyDescent="0.2">
      <c r="A219" s="4">
        <v>217</v>
      </c>
      <c r="B219" s="30">
        <v>202205</v>
      </c>
      <c r="C219" s="30">
        <v>10</v>
      </c>
      <c r="D219" s="30">
        <v>1</v>
      </c>
      <c r="E219" s="30">
        <v>70.947590000000005</v>
      </c>
      <c r="F219" s="30">
        <v>77.036410000000004</v>
      </c>
    </row>
    <row r="220" spans="1:6" x14ac:dyDescent="0.2">
      <c r="A220" s="4">
        <v>218</v>
      </c>
      <c r="B220" s="30">
        <v>202205</v>
      </c>
      <c r="C220" s="30">
        <v>10</v>
      </c>
      <c r="D220" s="30">
        <v>2</v>
      </c>
      <c r="E220" s="30">
        <v>70.947590000000005</v>
      </c>
      <c r="F220" s="30">
        <v>77.036410000000004</v>
      </c>
    </row>
    <row r="221" spans="1:6" x14ac:dyDescent="0.2">
      <c r="A221" s="4">
        <v>219</v>
      </c>
      <c r="B221" s="30">
        <v>202205</v>
      </c>
      <c r="C221" s="30">
        <v>10</v>
      </c>
      <c r="D221" s="30">
        <v>3</v>
      </c>
      <c r="E221" s="30">
        <v>70.201499999999996</v>
      </c>
      <c r="F221" s="30">
        <v>76.221710000000002</v>
      </c>
    </row>
    <row r="222" spans="1:6" x14ac:dyDescent="0.2">
      <c r="A222" s="4">
        <v>220</v>
      </c>
      <c r="B222" s="30">
        <v>202205</v>
      </c>
      <c r="C222" s="30">
        <v>10</v>
      </c>
      <c r="D222" s="30">
        <v>4</v>
      </c>
      <c r="E222" s="30">
        <v>65.056020000000004</v>
      </c>
      <c r="F222" s="30">
        <v>70.638859999999994</v>
      </c>
    </row>
    <row r="223" spans="1:6" x14ac:dyDescent="0.2">
      <c r="A223" s="4">
        <v>221</v>
      </c>
      <c r="B223" s="30">
        <v>202205</v>
      </c>
      <c r="C223" s="30">
        <v>10</v>
      </c>
      <c r="D223" s="30">
        <v>5</v>
      </c>
      <c r="E223" s="30">
        <v>64.121260000000007</v>
      </c>
      <c r="F223" s="30">
        <v>69.626919999999998</v>
      </c>
    </row>
    <row r="224" spans="1:6" x14ac:dyDescent="0.2">
      <c r="A224" s="4">
        <v>222</v>
      </c>
      <c r="B224" s="30">
        <v>202205</v>
      </c>
      <c r="C224" s="30">
        <v>10</v>
      </c>
      <c r="D224" s="30">
        <v>6</v>
      </c>
      <c r="E224" s="30">
        <v>71.024780000000007</v>
      </c>
      <c r="F224" s="30">
        <v>77.122169999999997</v>
      </c>
    </row>
    <row r="225" spans="1:6" x14ac:dyDescent="0.2">
      <c r="A225" s="4">
        <v>223</v>
      </c>
      <c r="B225" s="30">
        <v>202205</v>
      </c>
      <c r="C225" s="30">
        <v>10</v>
      </c>
      <c r="D225" s="30">
        <v>7</v>
      </c>
      <c r="E225" s="30">
        <v>72.242540000000005</v>
      </c>
      <c r="F225" s="30">
        <v>78.442840000000004</v>
      </c>
    </row>
    <row r="226" spans="1:6" x14ac:dyDescent="0.2">
      <c r="A226" s="4">
        <v>224</v>
      </c>
      <c r="B226" s="30">
        <v>202205</v>
      </c>
      <c r="C226" s="30">
        <v>10</v>
      </c>
      <c r="D226" s="30">
        <v>8</v>
      </c>
      <c r="E226" s="30">
        <v>72.242540000000005</v>
      </c>
      <c r="F226" s="30">
        <v>78.442840000000004</v>
      </c>
    </row>
    <row r="227" spans="1:6" x14ac:dyDescent="0.2">
      <c r="A227" s="4">
        <v>225</v>
      </c>
      <c r="B227" s="30">
        <v>202205</v>
      </c>
      <c r="C227" s="30">
        <v>10</v>
      </c>
      <c r="D227" s="30">
        <v>9</v>
      </c>
      <c r="E227" s="30">
        <v>49.499519999999997</v>
      </c>
      <c r="F227" s="30">
        <v>45.426009999999998</v>
      </c>
    </row>
    <row r="228" spans="1:6" x14ac:dyDescent="0.2">
      <c r="A228" s="4">
        <v>226</v>
      </c>
      <c r="B228" s="30">
        <v>202205</v>
      </c>
      <c r="C228" s="30">
        <v>10</v>
      </c>
      <c r="D228" s="30">
        <v>10</v>
      </c>
      <c r="E228" s="30">
        <v>70.553110000000004</v>
      </c>
      <c r="F228" s="30">
        <v>64.747290000000007</v>
      </c>
    </row>
    <row r="229" spans="1:6" x14ac:dyDescent="0.2">
      <c r="A229" s="4">
        <v>227</v>
      </c>
      <c r="B229" s="30">
        <v>202205</v>
      </c>
      <c r="C229" s="30">
        <v>10</v>
      </c>
      <c r="D229" s="30">
        <v>11</v>
      </c>
      <c r="E229" s="30">
        <v>83.665499999999994</v>
      </c>
      <c r="F229" s="30">
        <v>76.770560000000003</v>
      </c>
    </row>
    <row r="230" spans="1:6" x14ac:dyDescent="0.2">
      <c r="A230" s="4">
        <v>228</v>
      </c>
      <c r="B230" s="30">
        <v>202205</v>
      </c>
      <c r="C230" s="30">
        <v>10</v>
      </c>
      <c r="D230" s="30">
        <v>12</v>
      </c>
      <c r="E230" s="30">
        <v>86.529820000000001</v>
      </c>
      <c r="F230" s="30">
        <v>79.403329999999997</v>
      </c>
    </row>
    <row r="231" spans="1:6" x14ac:dyDescent="0.2">
      <c r="A231" s="4">
        <v>229</v>
      </c>
      <c r="B231" s="30">
        <v>202205</v>
      </c>
      <c r="C231" s="30">
        <v>10</v>
      </c>
      <c r="D231" s="30">
        <v>13</v>
      </c>
      <c r="E231" s="30">
        <v>49.645310000000002</v>
      </c>
      <c r="F231" s="30">
        <v>45.563229999999997</v>
      </c>
    </row>
    <row r="232" spans="1:6" x14ac:dyDescent="0.2">
      <c r="A232" s="4">
        <v>230</v>
      </c>
      <c r="B232" s="30">
        <v>202205</v>
      </c>
      <c r="C232" s="30">
        <v>10</v>
      </c>
      <c r="D232" s="30">
        <v>14</v>
      </c>
      <c r="E232" s="30">
        <v>88.845290000000006</v>
      </c>
      <c r="F232" s="30">
        <v>81.53013</v>
      </c>
    </row>
    <row r="233" spans="1:6" x14ac:dyDescent="0.2">
      <c r="A233" s="4">
        <v>231</v>
      </c>
      <c r="B233" s="30">
        <v>202205</v>
      </c>
      <c r="C233" s="30">
        <v>10</v>
      </c>
      <c r="D233" s="30">
        <v>15</v>
      </c>
      <c r="E233" s="30">
        <v>88.845290000000006</v>
      </c>
      <c r="F233" s="30">
        <v>81.53013</v>
      </c>
    </row>
    <row r="234" spans="1:6" x14ac:dyDescent="0.2">
      <c r="A234" s="4">
        <v>232</v>
      </c>
      <c r="B234" s="30">
        <v>202205</v>
      </c>
      <c r="C234" s="30">
        <v>10</v>
      </c>
      <c r="D234" s="30">
        <v>16</v>
      </c>
      <c r="E234" s="30">
        <v>88.845290000000006</v>
      </c>
      <c r="F234" s="30">
        <v>81.53013</v>
      </c>
    </row>
    <row r="235" spans="1:6" x14ac:dyDescent="0.2">
      <c r="A235" s="4">
        <v>233</v>
      </c>
      <c r="B235" s="30">
        <v>202205</v>
      </c>
      <c r="C235" s="30">
        <v>10</v>
      </c>
      <c r="D235" s="30">
        <v>17</v>
      </c>
      <c r="E235" s="30">
        <v>88.845290000000006</v>
      </c>
      <c r="F235" s="30">
        <v>81.53013</v>
      </c>
    </row>
    <row r="236" spans="1:6" x14ac:dyDescent="0.2">
      <c r="A236" s="4">
        <v>234</v>
      </c>
      <c r="B236" s="30">
        <v>202205</v>
      </c>
      <c r="C236" s="30">
        <v>10</v>
      </c>
      <c r="D236" s="30">
        <v>18</v>
      </c>
      <c r="E236" s="30">
        <v>88.845290000000006</v>
      </c>
      <c r="F236" s="30">
        <v>81.53013</v>
      </c>
    </row>
    <row r="237" spans="1:6" x14ac:dyDescent="0.2">
      <c r="A237" s="4">
        <v>235</v>
      </c>
      <c r="B237" s="30">
        <v>202205</v>
      </c>
      <c r="C237" s="30">
        <v>10</v>
      </c>
      <c r="D237" s="30">
        <v>19</v>
      </c>
      <c r="E237" s="30">
        <v>130.83240000000001</v>
      </c>
      <c r="F237" s="30">
        <v>123.27713</v>
      </c>
    </row>
    <row r="238" spans="1:6" x14ac:dyDescent="0.2">
      <c r="A238" s="4">
        <v>236</v>
      </c>
      <c r="B238" s="30">
        <v>202205</v>
      </c>
      <c r="C238" s="30">
        <v>10</v>
      </c>
      <c r="D238" s="30">
        <v>20</v>
      </c>
      <c r="E238" s="30">
        <v>130.83240000000001</v>
      </c>
      <c r="F238" s="30">
        <v>123.27713</v>
      </c>
    </row>
    <row r="239" spans="1:6" x14ac:dyDescent="0.2">
      <c r="A239" s="4">
        <v>237</v>
      </c>
      <c r="B239" s="30">
        <v>202205</v>
      </c>
      <c r="C239" s="30">
        <v>10</v>
      </c>
      <c r="D239" s="30">
        <v>21</v>
      </c>
      <c r="E239" s="30">
        <v>130.83240000000001</v>
      </c>
      <c r="F239" s="30">
        <v>123.27713</v>
      </c>
    </row>
    <row r="240" spans="1:6" x14ac:dyDescent="0.2">
      <c r="A240" s="4">
        <v>238</v>
      </c>
      <c r="B240" s="30">
        <v>202205</v>
      </c>
      <c r="C240" s="30">
        <v>10</v>
      </c>
      <c r="D240" s="30">
        <v>22</v>
      </c>
      <c r="E240" s="30">
        <v>130.83240000000001</v>
      </c>
      <c r="F240" s="30">
        <v>123.27713</v>
      </c>
    </row>
    <row r="241" spans="1:6" x14ac:dyDescent="0.2">
      <c r="A241" s="4">
        <v>239</v>
      </c>
      <c r="B241" s="30">
        <v>202205</v>
      </c>
      <c r="C241" s="30">
        <v>10</v>
      </c>
      <c r="D241" s="30">
        <v>23</v>
      </c>
      <c r="E241" s="30">
        <v>130.83240000000001</v>
      </c>
      <c r="F241" s="30">
        <v>123.27713</v>
      </c>
    </row>
    <row r="242" spans="1:6" x14ac:dyDescent="0.2">
      <c r="A242" s="4">
        <v>240</v>
      </c>
      <c r="B242" s="30">
        <v>202205</v>
      </c>
      <c r="C242" s="30">
        <v>10</v>
      </c>
      <c r="D242" s="30">
        <v>24</v>
      </c>
      <c r="E242" s="30">
        <v>130.83240000000001</v>
      </c>
      <c r="F242" s="30">
        <v>123.27713</v>
      </c>
    </row>
    <row r="243" spans="1:6" x14ac:dyDescent="0.2">
      <c r="A243" s="4">
        <v>241</v>
      </c>
      <c r="B243" s="30">
        <v>202205</v>
      </c>
      <c r="C243" s="30">
        <v>11</v>
      </c>
      <c r="D243" s="30">
        <v>1</v>
      </c>
      <c r="E243" s="30">
        <v>76.754419999999996</v>
      </c>
      <c r="F243" s="30">
        <v>77.882649999999998</v>
      </c>
    </row>
    <row r="244" spans="1:6" x14ac:dyDescent="0.2">
      <c r="A244" s="4">
        <v>242</v>
      </c>
      <c r="B244" s="30">
        <v>202205</v>
      </c>
      <c r="C244" s="30">
        <v>11</v>
      </c>
      <c r="D244" s="30">
        <v>2</v>
      </c>
      <c r="E244" s="30">
        <v>76.997429999999994</v>
      </c>
      <c r="F244" s="30">
        <v>78.125659999999996</v>
      </c>
    </row>
    <row r="245" spans="1:6" x14ac:dyDescent="0.2">
      <c r="A245" s="4">
        <v>243</v>
      </c>
      <c r="B245" s="30">
        <v>202205</v>
      </c>
      <c r="C245" s="30">
        <v>11</v>
      </c>
      <c r="D245" s="30">
        <v>3</v>
      </c>
      <c r="E245" s="30">
        <v>76.997429999999994</v>
      </c>
      <c r="F245" s="30">
        <v>78.125659999999996</v>
      </c>
    </row>
    <row r="246" spans="1:6" x14ac:dyDescent="0.2">
      <c r="A246" s="4">
        <v>244</v>
      </c>
      <c r="B246" s="30">
        <v>202205</v>
      </c>
      <c r="C246" s="30">
        <v>11</v>
      </c>
      <c r="D246" s="30">
        <v>4</v>
      </c>
      <c r="E246" s="30">
        <v>76.997429999999994</v>
      </c>
      <c r="F246" s="30">
        <v>78.125659999999996</v>
      </c>
    </row>
    <row r="247" spans="1:6" x14ac:dyDescent="0.2">
      <c r="A247" s="4">
        <v>245</v>
      </c>
      <c r="B247" s="30">
        <v>202205</v>
      </c>
      <c r="C247" s="30">
        <v>11</v>
      </c>
      <c r="D247" s="30">
        <v>5</v>
      </c>
      <c r="E247" s="30">
        <v>76.997429999999994</v>
      </c>
      <c r="F247" s="30">
        <v>78.125659999999996</v>
      </c>
    </row>
    <row r="248" spans="1:6" x14ac:dyDescent="0.2">
      <c r="A248" s="4">
        <v>246</v>
      </c>
      <c r="B248" s="30">
        <v>202205</v>
      </c>
      <c r="C248" s="30">
        <v>11</v>
      </c>
      <c r="D248" s="30">
        <v>6</v>
      </c>
      <c r="E248" s="30">
        <v>82.612549999999999</v>
      </c>
      <c r="F248" s="30">
        <v>83.818879999999993</v>
      </c>
    </row>
    <row r="249" spans="1:6" x14ac:dyDescent="0.2">
      <c r="A249" s="4">
        <v>247</v>
      </c>
      <c r="B249" s="30">
        <v>202205</v>
      </c>
      <c r="C249" s="30">
        <v>11</v>
      </c>
      <c r="D249" s="30">
        <v>7</v>
      </c>
      <c r="E249" s="30">
        <v>89.954729999999998</v>
      </c>
      <c r="F249" s="30">
        <v>91.265209999999996</v>
      </c>
    </row>
    <row r="250" spans="1:6" x14ac:dyDescent="0.2">
      <c r="A250" s="4">
        <v>248</v>
      </c>
      <c r="B250" s="30">
        <v>202205</v>
      </c>
      <c r="C250" s="30">
        <v>11</v>
      </c>
      <c r="D250" s="30">
        <v>8</v>
      </c>
      <c r="E250" s="30">
        <v>89.954729999999998</v>
      </c>
      <c r="F250" s="30">
        <v>91.265209999999996</v>
      </c>
    </row>
    <row r="251" spans="1:6" x14ac:dyDescent="0.2">
      <c r="A251" s="4">
        <v>249</v>
      </c>
      <c r="B251" s="30">
        <v>202205</v>
      </c>
      <c r="C251" s="30">
        <v>11</v>
      </c>
      <c r="D251" s="30">
        <v>9</v>
      </c>
      <c r="E251" s="30">
        <v>95.517769999999999</v>
      </c>
      <c r="F251" s="30">
        <v>91.386709999999994</v>
      </c>
    </row>
    <row r="252" spans="1:6" x14ac:dyDescent="0.2">
      <c r="A252" s="4">
        <v>250</v>
      </c>
      <c r="B252" s="30">
        <v>202205</v>
      </c>
      <c r="C252" s="30">
        <v>11</v>
      </c>
      <c r="D252" s="30">
        <v>10</v>
      </c>
      <c r="E252" s="30">
        <v>103.97083000000001</v>
      </c>
      <c r="F252" s="30">
        <v>99.466579999999993</v>
      </c>
    </row>
    <row r="253" spans="1:6" x14ac:dyDescent="0.2">
      <c r="A253" s="4">
        <v>251</v>
      </c>
      <c r="B253" s="30">
        <v>202205</v>
      </c>
      <c r="C253" s="30">
        <v>11</v>
      </c>
      <c r="D253" s="30">
        <v>11</v>
      </c>
      <c r="E253" s="30">
        <v>99.657510000000002</v>
      </c>
      <c r="F253" s="30">
        <v>95.335520000000002</v>
      </c>
    </row>
    <row r="254" spans="1:6" x14ac:dyDescent="0.2">
      <c r="A254" s="4">
        <v>252</v>
      </c>
      <c r="B254" s="30">
        <v>202205</v>
      </c>
      <c r="C254" s="30">
        <v>11</v>
      </c>
      <c r="D254" s="30">
        <v>12</v>
      </c>
      <c r="E254" s="30">
        <v>84.053210000000007</v>
      </c>
      <c r="F254" s="30">
        <v>80.416830000000004</v>
      </c>
    </row>
    <row r="255" spans="1:6" x14ac:dyDescent="0.2">
      <c r="A255" s="4">
        <v>253</v>
      </c>
      <c r="B255" s="30">
        <v>202205</v>
      </c>
      <c r="C255" s="30">
        <v>11</v>
      </c>
      <c r="D255" s="30">
        <v>13</v>
      </c>
      <c r="E255" s="30">
        <v>83.150620000000004</v>
      </c>
      <c r="F255" s="30">
        <v>79.548959999999994</v>
      </c>
    </row>
    <row r="256" spans="1:6" x14ac:dyDescent="0.2">
      <c r="A256" s="4">
        <v>254</v>
      </c>
      <c r="B256" s="30">
        <v>202205</v>
      </c>
      <c r="C256" s="30">
        <v>11</v>
      </c>
      <c r="D256" s="30">
        <v>14</v>
      </c>
      <c r="E256" s="30">
        <v>96.368279999999999</v>
      </c>
      <c r="F256" s="30">
        <v>92.193830000000005</v>
      </c>
    </row>
    <row r="257" spans="1:6" x14ac:dyDescent="0.2">
      <c r="A257" s="4">
        <v>255</v>
      </c>
      <c r="B257" s="30">
        <v>202205</v>
      </c>
      <c r="C257" s="30">
        <v>11</v>
      </c>
      <c r="D257" s="30">
        <v>15</v>
      </c>
      <c r="E257" s="30">
        <v>103.97083000000001</v>
      </c>
      <c r="F257" s="30">
        <v>99.466579999999993</v>
      </c>
    </row>
    <row r="258" spans="1:6" x14ac:dyDescent="0.2">
      <c r="A258" s="4">
        <v>256</v>
      </c>
      <c r="B258" s="30">
        <v>202205</v>
      </c>
      <c r="C258" s="30">
        <v>11</v>
      </c>
      <c r="D258" s="30">
        <v>16</v>
      </c>
      <c r="E258" s="30">
        <v>103.97083000000001</v>
      </c>
      <c r="F258" s="30">
        <v>99.466579999999993</v>
      </c>
    </row>
    <row r="259" spans="1:6" x14ac:dyDescent="0.2">
      <c r="A259" s="4">
        <v>257</v>
      </c>
      <c r="B259" s="30">
        <v>202205</v>
      </c>
      <c r="C259" s="30">
        <v>11</v>
      </c>
      <c r="D259" s="30">
        <v>17</v>
      </c>
      <c r="E259" s="30">
        <v>103.97083000000001</v>
      </c>
      <c r="F259" s="30">
        <v>99.466579999999993</v>
      </c>
    </row>
    <row r="260" spans="1:6" x14ac:dyDescent="0.2">
      <c r="A260" s="4">
        <v>258</v>
      </c>
      <c r="B260" s="30">
        <v>202205</v>
      </c>
      <c r="C260" s="30">
        <v>11</v>
      </c>
      <c r="D260" s="30">
        <v>18</v>
      </c>
      <c r="E260" s="30">
        <v>133.34823</v>
      </c>
      <c r="F260" s="30">
        <v>127.57689000000001</v>
      </c>
    </row>
    <row r="261" spans="1:6" x14ac:dyDescent="0.2">
      <c r="A261" s="4">
        <v>259</v>
      </c>
      <c r="B261" s="30">
        <v>202205</v>
      </c>
      <c r="C261" s="30">
        <v>11</v>
      </c>
      <c r="D261" s="30">
        <v>19</v>
      </c>
      <c r="E261" s="30">
        <v>176.69833</v>
      </c>
      <c r="F261" s="30">
        <v>196.72009</v>
      </c>
    </row>
    <row r="262" spans="1:6" x14ac:dyDescent="0.2">
      <c r="A262" s="4">
        <v>260</v>
      </c>
      <c r="B262" s="30">
        <v>202205</v>
      </c>
      <c r="C262" s="30">
        <v>11</v>
      </c>
      <c r="D262" s="30">
        <v>20</v>
      </c>
      <c r="E262" s="30">
        <v>144.66524999999999</v>
      </c>
      <c r="F262" s="30">
        <v>161.05931000000001</v>
      </c>
    </row>
    <row r="263" spans="1:6" x14ac:dyDescent="0.2">
      <c r="A263" s="4">
        <v>261</v>
      </c>
      <c r="B263" s="30">
        <v>202205</v>
      </c>
      <c r="C263" s="30">
        <v>11</v>
      </c>
      <c r="D263" s="30">
        <v>21</v>
      </c>
      <c r="E263" s="30">
        <v>144.66524999999999</v>
      </c>
      <c r="F263" s="30">
        <v>161.05931000000001</v>
      </c>
    </row>
    <row r="264" spans="1:6" x14ac:dyDescent="0.2">
      <c r="A264" s="4">
        <v>262</v>
      </c>
      <c r="B264" s="30">
        <v>202205</v>
      </c>
      <c r="C264" s="30">
        <v>11</v>
      </c>
      <c r="D264" s="30">
        <v>22</v>
      </c>
      <c r="E264" s="30">
        <v>144.66524999999999</v>
      </c>
      <c r="F264" s="30">
        <v>161.05931000000001</v>
      </c>
    </row>
    <row r="265" spans="1:6" x14ac:dyDescent="0.2">
      <c r="A265" s="4">
        <v>263</v>
      </c>
      <c r="B265" s="30">
        <v>202205</v>
      </c>
      <c r="C265" s="30">
        <v>11</v>
      </c>
      <c r="D265" s="30">
        <v>23</v>
      </c>
      <c r="E265" s="30">
        <v>144.66524999999999</v>
      </c>
      <c r="F265" s="30">
        <v>161.05931000000001</v>
      </c>
    </row>
    <row r="266" spans="1:6" x14ac:dyDescent="0.2">
      <c r="A266" s="4">
        <v>264</v>
      </c>
      <c r="B266" s="30">
        <v>202205</v>
      </c>
      <c r="C266" s="30">
        <v>11</v>
      </c>
      <c r="D266" s="30">
        <v>24</v>
      </c>
      <c r="E266" s="30">
        <v>144.66524999999999</v>
      </c>
      <c r="F266" s="30">
        <v>161.05931000000001</v>
      </c>
    </row>
    <row r="267" spans="1:6" x14ac:dyDescent="0.2">
      <c r="A267" s="4">
        <v>265</v>
      </c>
      <c r="B267" s="30">
        <v>202205</v>
      </c>
      <c r="C267" s="30">
        <v>12</v>
      </c>
      <c r="D267" s="30">
        <v>1</v>
      </c>
      <c r="E267" s="30">
        <v>67.743399999999994</v>
      </c>
      <c r="F267" s="30">
        <v>77.352829999999997</v>
      </c>
    </row>
    <row r="268" spans="1:6" x14ac:dyDescent="0.2">
      <c r="A268" s="4">
        <v>266</v>
      </c>
      <c r="B268" s="30">
        <v>202205</v>
      </c>
      <c r="C268" s="30">
        <v>12</v>
      </c>
      <c r="D268" s="30">
        <v>2</v>
      </c>
      <c r="E268" s="30">
        <v>67.743399999999994</v>
      </c>
      <c r="F268" s="30">
        <v>77.352829999999997</v>
      </c>
    </row>
    <row r="269" spans="1:6" x14ac:dyDescent="0.2">
      <c r="A269" s="4">
        <v>267</v>
      </c>
      <c r="B269" s="30">
        <v>202205</v>
      </c>
      <c r="C269" s="30">
        <v>12</v>
      </c>
      <c r="D269" s="30">
        <v>3</v>
      </c>
      <c r="E269" s="30">
        <v>67.743399999999994</v>
      </c>
      <c r="F269" s="30">
        <v>77.352829999999997</v>
      </c>
    </row>
    <row r="270" spans="1:6" x14ac:dyDescent="0.2">
      <c r="A270" s="4">
        <v>268</v>
      </c>
      <c r="B270" s="30">
        <v>202205</v>
      </c>
      <c r="C270" s="30">
        <v>12</v>
      </c>
      <c r="D270" s="30">
        <v>4</v>
      </c>
      <c r="E270" s="30">
        <v>67.743399999999994</v>
      </c>
      <c r="F270" s="30">
        <v>77.352829999999997</v>
      </c>
    </row>
    <row r="271" spans="1:6" x14ac:dyDescent="0.2">
      <c r="A271" s="4">
        <v>269</v>
      </c>
      <c r="B271" s="30">
        <v>202205</v>
      </c>
      <c r="C271" s="30">
        <v>12</v>
      </c>
      <c r="D271" s="30">
        <v>5</v>
      </c>
      <c r="E271" s="30">
        <v>67.743399999999994</v>
      </c>
      <c r="F271" s="30">
        <v>77.352829999999997</v>
      </c>
    </row>
    <row r="272" spans="1:6" x14ac:dyDescent="0.2">
      <c r="A272" s="4">
        <v>270</v>
      </c>
      <c r="B272" s="30">
        <v>202205</v>
      </c>
      <c r="C272" s="30">
        <v>12</v>
      </c>
      <c r="D272" s="30">
        <v>6</v>
      </c>
      <c r="E272" s="30">
        <v>67.743399999999994</v>
      </c>
      <c r="F272" s="30">
        <v>77.352829999999997</v>
      </c>
    </row>
    <row r="273" spans="1:6" x14ac:dyDescent="0.2">
      <c r="A273" s="4">
        <v>271</v>
      </c>
      <c r="B273" s="30">
        <v>202205</v>
      </c>
      <c r="C273" s="30">
        <v>12</v>
      </c>
      <c r="D273" s="30">
        <v>7</v>
      </c>
      <c r="E273" s="30">
        <v>67.743399999999994</v>
      </c>
      <c r="F273" s="30">
        <v>77.352829999999997</v>
      </c>
    </row>
    <row r="274" spans="1:6" x14ac:dyDescent="0.2">
      <c r="A274" s="4">
        <v>272</v>
      </c>
      <c r="B274" s="30">
        <v>202205</v>
      </c>
      <c r="C274" s="30">
        <v>12</v>
      </c>
      <c r="D274" s="30">
        <v>8</v>
      </c>
      <c r="E274" s="30">
        <v>67.743399999999994</v>
      </c>
      <c r="F274" s="30">
        <v>77.352829999999997</v>
      </c>
    </row>
    <row r="275" spans="1:6" x14ac:dyDescent="0.2">
      <c r="A275" s="4">
        <v>273</v>
      </c>
      <c r="B275" s="30">
        <v>202205</v>
      </c>
      <c r="C275" s="30">
        <v>12</v>
      </c>
      <c r="D275" s="30">
        <v>9</v>
      </c>
      <c r="E275" s="30">
        <v>78.012550000000005</v>
      </c>
      <c r="F275" s="30">
        <v>75.937889999999996</v>
      </c>
    </row>
    <row r="276" spans="1:6" x14ac:dyDescent="0.2">
      <c r="A276" s="4">
        <v>274</v>
      </c>
      <c r="B276" s="30">
        <v>202205</v>
      </c>
      <c r="C276" s="30">
        <v>12</v>
      </c>
      <c r="D276" s="30">
        <v>10</v>
      </c>
      <c r="E276" s="30">
        <v>80.955280000000002</v>
      </c>
      <c r="F276" s="30">
        <v>78.802490000000006</v>
      </c>
    </row>
    <row r="277" spans="1:6" x14ac:dyDescent="0.2">
      <c r="A277" s="4">
        <v>275</v>
      </c>
      <c r="B277" s="30">
        <v>202205</v>
      </c>
      <c r="C277" s="30">
        <v>12</v>
      </c>
      <c r="D277" s="30">
        <v>11</v>
      </c>
      <c r="E277" s="30">
        <v>84.358069999999998</v>
      </c>
      <c r="F277" s="30">
        <v>82.109800000000007</v>
      </c>
    </row>
    <row r="278" spans="1:6" x14ac:dyDescent="0.2">
      <c r="A278" s="4">
        <v>276</v>
      </c>
      <c r="B278" s="30">
        <v>202205</v>
      </c>
      <c r="C278" s="30">
        <v>12</v>
      </c>
      <c r="D278" s="30">
        <v>12</v>
      </c>
      <c r="E278" s="30">
        <v>81.545559999999995</v>
      </c>
      <c r="F278" s="30">
        <v>79.375410000000002</v>
      </c>
    </row>
    <row r="279" spans="1:6" x14ac:dyDescent="0.2">
      <c r="A279" s="4">
        <v>277</v>
      </c>
      <c r="B279" s="30">
        <v>202205</v>
      </c>
      <c r="C279" s="30">
        <v>12</v>
      </c>
      <c r="D279" s="30">
        <v>13</v>
      </c>
      <c r="E279" s="30">
        <v>77.656649999999999</v>
      </c>
      <c r="F279" s="30">
        <v>75.59066</v>
      </c>
    </row>
    <row r="280" spans="1:6" x14ac:dyDescent="0.2">
      <c r="A280" s="4">
        <v>278</v>
      </c>
      <c r="B280" s="30">
        <v>202205</v>
      </c>
      <c r="C280" s="30">
        <v>12</v>
      </c>
      <c r="D280" s="30">
        <v>14</v>
      </c>
      <c r="E280" s="30">
        <v>77.656649999999999</v>
      </c>
      <c r="F280" s="30">
        <v>75.59066</v>
      </c>
    </row>
    <row r="281" spans="1:6" x14ac:dyDescent="0.2">
      <c r="A281" s="4">
        <v>279</v>
      </c>
      <c r="B281" s="30">
        <v>202205</v>
      </c>
      <c r="C281" s="30">
        <v>12</v>
      </c>
      <c r="D281" s="30">
        <v>15</v>
      </c>
      <c r="E281" s="30">
        <v>77.656649999999999</v>
      </c>
      <c r="F281" s="30">
        <v>75.59066</v>
      </c>
    </row>
    <row r="282" spans="1:6" x14ac:dyDescent="0.2">
      <c r="A282" s="4">
        <v>280</v>
      </c>
      <c r="B282" s="30">
        <v>202205</v>
      </c>
      <c r="C282" s="30">
        <v>12</v>
      </c>
      <c r="D282" s="30">
        <v>16</v>
      </c>
      <c r="E282" s="30">
        <v>77.656649999999999</v>
      </c>
      <c r="F282" s="30">
        <v>75.59066</v>
      </c>
    </row>
    <row r="283" spans="1:6" x14ac:dyDescent="0.2">
      <c r="A283" s="4">
        <v>281</v>
      </c>
      <c r="B283" s="30">
        <v>202205</v>
      </c>
      <c r="C283" s="30">
        <v>12</v>
      </c>
      <c r="D283" s="30">
        <v>17</v>
      </c>
      <c r="E283" s="30">
        <v>80.599369999999993</v>
      </c>
      <c r="F283" s="30">
        <v>78.455259999999996</v>
      </c>
    </row>
    <row r="284" spans="1:6" x14ac:dyDescent="0.2">
      <c r="A284" s="4">
        <v>282</v>
      </c>
      <c r="B284" s="30">
        <v>202205</v>
      </c>
      <c r="C284" s="30">
        <v>12</v>
      </c>
      <c r="D284" s="30">
        <v>18</v>
      </c>
      <c r="E284" s="30">
        <v>200.20068000000001</v>
      </c>
      <c r="F284" s="30">
        <v>194.87079</v>
      </c>
    </row>
    <row r="285" spans="1:6" x14ac:dyDescent="0.2">
      <c r="A285" s="4">
        <v>283</v>
      </c>
      <c r="B285" s="30">
        <v>202205</v>
      </c>
      <c r="C285" s="30">
        <v>12</v>
      </c>
      <c r="D285" s="30">
        <v>19</v>
      </c>
      <c r="E285" s="30">
        <v>224.08100999999999</v>
      </c>
      <c r="F285" s="30">
        <v>232.37098</v>
      </c>
    </row>
    <row r="286" spans="1:6" x14ac:dyDescent="0.2">
      <c r="A286" s="4">
        <v>284</v>
      </c>
      <c r="B286" s="30">
        <v>202205</v>
      </c>
      <c r="C286" s="30">
        <v>12</v>
      </c>
      <c r="D286" s="30">
        <v>20</v>
      </c>
      <c r="E286" s="30">
        <v>224.08100999999999</v>
      </c>
      <c r="F286" s="30">
        <v>232.37098</v>
      </c>
    </row>
    <row r="287" spans="1:6" x14ac:dyDescent="0.2">
      <c r="A287" s="4">
        <v>285</v>
      </c>
      <c r="B287" s="30">
        <v>202205</v>
      </c>
      <c r="C287" s="30">
        <v>12</v>
      </c>
      <c r="D287" s="30">
        <v>21</v>
      </c>
      <c r="E287" s="30">
        <v>97.543899999999994</v>
      </c>
      <c r="F287" s="30">
        <v>101.15503</v>
      </c>
    </row>
    <row r="288" spans="1:6" x14ac:dyDescent="0.2">
      <c r="A288" s="4">
        <v>286</v>
      </c>
      <c r="B288" s="30">
        <v>202205</v>
      </c>
      <c r="C288" s="30">
        <v>12</v>
      </c>
      <c r="D288" s="30">
        <v>22</v>
      </c>
      <c r="E288" s="30">
        <v>86.042109999999994</v>
      </c>
      <c r="F288" s="30">
        <v>89.227890000000002</v>
      </c>
    </row>
    <row r="289" spans="1:6" x14ac:dyDescent="0.2">
      <c r="A289" s="4">
        <v>287</v>
      </c>
      <c r="B289" s="30">
        <v>202205</v>
      </c>
      <c r="C289" s="30">
        <v>12</v>
      </c>
      <c r="D289" s="30">
        <v>23</v>
      </c>
      <c r="E289" s="30">
        <v>86.042109999999994</v>
      </c>
      <c r="F289" s="30">
        <v>89.227890000000002</v>
      </c>
    </row>
    <row r="290" spans="1:6" x14ac:dyDescent="0.2">
      <c r="A290" s="4">
        <v>288</v>
      </c>
      <c r="B290" s="30">
        <v>202205</v>
      </c>
      <c r="C290" s="30">
        <v>12</v>
      </c>
      <c r="D290" s="30">
        <v>24</v>
      </c>
      <c r="E290" s="30">
        <v>86.042109999999994</v>
      </c>
      <c r="F290" s="30">
        <v>89.227890000000002</v>
      </c>
    </row>
    <row r="291" spans="1:6" x14ac:dyDescent="0.2">
      <c r="A291" s="4">
        <v>289</v>
      </c>
      <c r="B291" s="30">
        <v>202205</v>
      </c>
      <c r="C291" s="30">
        <v>13</v>
      </c>
      <c r="D291" s="30">
        <v>1</v>
      </c>
      <c r="E291" s="30">
        <v>75.610820000000004</v>
      </c>
      <c r="F291" s="30">
        <v>76.360550000000003</v>
      </c>
    </row>
    <row r="292" spans="1:6" x14ac:dyDescent="0.2">
      <c r="A292" s="4">
        <v>290</v>
      </c>
      <c r="B292" s="30">
        <v>202205</v>
      </c>
      <c r="C292" s="30">
        <v>13</v>
      </c>
      <c r="D292" s="30">
        <v>2</v>
      </c>
      <c r="E292" s="30">
        <v>75.610820000000004</v>
      </c>
      <c r="F292" s="30">
        <v>76.360550000000003</v>
      </c>
    </row>
    <row r="293" spans="1:6" x14ac:dyDescent="0.2">
      <c r="A293" s="4">
        <v>291</v>
      </c>
      <c r="B293" s="30">
        <v>202205</v>
      </c>
      <c r="C293" s="30">
        <v>13</v>
      </c>
      <c r="D293" s="30">
        <v>3</v>
      </c>
      <c r="E293" s="30">
        <v>75.610820000000004</v>
      </c>
      <c r="F293" s="30">
        <v>76.360550000000003</v>
      </c>
    </row>
    <row r="294" spans="1:6" x14ac:dyDescent="0.2">
      <c r="A294" s="4">
        <v>292</v>
      </c>
      <c r="B294" s="30">
        <v>202205</v>
      </c>
      <c r="C294" s="30">
        <v>13</v>
      </c>
      <c r="D294" s="30">
        <v>4</v>
      </c>
      <c r="E294" s="30">
        <v>75.610820000000004</v>
      </c>
      <c r="F294" s="30">
        <v>76.360550000000003</v>
      </c>
    </row>
    <row r="295" spans="1:6" x14ac:dyDescent="0.2">
      <c r="A295" s="4">
        <v>293</v>
      </c>
      <c r="B295" s="30">
        <v>202205</v>
      </c>
      <c r="C295" s="30">
        <v>13</v>
      </c>
      <c r="D295" s="30">
        <v>5</v>
      </c>
      <c r="E295" s="30">
        <v>75.610820000000004</v>
      </c>
      <c r="F295" s="30">
        <v>76.360550000000003</v>
      </c>
    </row>
    <row r="296" spans="1:6" x14ac:dyDescent="0.2">
      <c r="A296" s="4">
        <v>294</v>
      </c>
      <c r="B296" s="30">
        <v>202205</v>
      </c>
      <c r="C296" s="30">
        <v>13</v>
      </c>
      <c r="D296" s="30">
        <v>6</v>
      </c>
      <c r="E296" s="30">
        <v>75.610820000000004</v>
      </c>
      <c r="F296" s="30">
        <v>76.360550000000003</v>
      </c>
    </row>
    <row r="297" spans="1:6" x14ac:dyDescent="0.2">
      <c r="A297" s="4">
        <v>295</v>
      </c>
      <c r="B297" s="30">
        <v>202205</v>
      </c>
      <c r="C297" s="30">
        <v>13</v>
      </c>
      <c r="D297" s="30">
        <v>7</v>
      </c>
      <c r="E297" s="30">
        <v>83.5304</v>
      </c>
      <c r="F297" s="30">
        <v>84.357690000000005</v>
      </c>
    </row>
    <row r="298" spans="1:6" x14ac:dyDescent="0.2">
      <c r="A298" s="4">
        <v>296</v>
      </c>
      <c r="B298" s="30">
        <v>202205</v>
      </c>
      <c r="C298" s="30">
        <v>13</v>
      </c>
      <c r="D298" s="30">
        <v>8</v>
      </c>
      <c r="E298" s="30">
        <v>88.950869999999995</v>
      </c>
      <c r="F298" s="30">
        <v>89.838480000000004</v>
      </c>
    </row>
    <row r="299" spans="1:6" x14ac:dyDescent="0.2">
      <c r="A299" s="4">
        <v>297</v>
      </c>
      <c r="B299" s="30">
        <v>202205</v>
      </c>
      <c r="C299" s="30">
        <v>13</v>
      </c>
      <c r="D299" s="30">
        <v>9</v>
      </c>
      <c r="E299" s="30">
        <v>88.787130000000005</v>
      </c>
      <c r="F299" s="30">
        <v>82.229140000000001</v>
      </c>
    </row>
    <row r="300" spans="1:6" x14ac:dyDescent="0.2">
      <c r="A300" s="4">
        <v>298</v>
      </c>
      <c r="B300" s="30">
        <v>202205</v>
      </c>
      <c r="C300" s="30">
        <v>13</v>
      </c>
      <c r="D300" s="30">
        <v>10</v>
      </c>
      <c r="E300" s="30">
        <v>88.787130000000005</v>
      </c>
      <c r="F300" s="30">
        <v>75.369529999999997</v>
      </c>
    </row>
    <row r="301" spans="1:6" x14ac:dyDescent="0.2">
      <c r="A301" s="4">
        <v>299</v>
      </c>
      <c r="B301" s="30">
        <v>202205</v>
      </c>
      <c r="C301" s="30">
        <v>13</v>
      </c>
      <c r="D301" s="30">
        <v>11</v>
      </c>
      <c r="E301" s="30">
        <v>67.019080000000002</v>
      </c>
      <c r="F301" s="30">
        <v>62.072569999999999</v>
      </c>
    </row>
    <row r="302" spans="1:6" x14ac:dyDescent="0.2">
      <c r="A302" s="4">
        <v>300</v>
      </c>
      <c r="B302" s="30">
        <v>202205</v>
      </c>
      <c r="C302" s="30">
        <v>13</v>
      </c>
      <c r="D302" s="30">
        <v>12</v>
      </c>
      <c r="E302" s="30">
        <v>69.242419999999996</v>
      </c>
      <c r="F302" s="30">
        <v>64.132180000000005</v>
      </c>
    </row>
    <row r="303" spans="1:6" x14ac:dyDescent="0.2">
      <c r="A303" s="4">
        <v>301</v>
      </c>
      <c r="B303" s="30">
        <v>202205</v>
      </c>
      <c r="C303" s="30">
        <v>13</v>
      </c>
      <c r="D303" s="30">
        <v>13</v>
      </c>
      <c r="E303" s="30">
        <v>70.267910000000001</v>
      </c>
      <c r="F303" s="30">
        <v>65.080119999999994</v>
      </c>
    </row>
    <row r="304" spans="1:6" x14ac:dyDescent="0.2">
      <c r="A304" s="4">
        <v>302</v>
      </c>
      <c r="B304" s="30">
        <v>202205</v>
      </c>
      <c r="C304" s="30">
        <v>13</v>
      </c>
      <c r="D304" s="30">
        <v>14</v>
      </c>
      <c r="E304" s="30">
        <v>70.267910000000001</v>
      </c>
      <c r="F304" s="30">
        <v>65.080119999999994</v>
      </c>
    </row>
    <row r="305" spans="1:6" x14ac:dyDescent="0.2">
      <c r="A305" s="4">
        <v>303</v>
      </c>
      <c r="B305" s="30">
        <v>202205</v>
      </c>
      <c r="C305" s="30">
        <v>13</v>
      </c>
      <c r="D305" s="30">
        <v>15</v>
      </c>
      <c r="E305" s="30">
        <v>85.391800000000003</v>
      </c>
      <c r="F305" s="30">
        <v>26.033770000000001</v>
      </c>
    </row>
    <row r="306" spans="1:6" x14ac:dyDescent="0.2">
      <c r="A306" s="4">
        <v>304</v>
      </c>
      <c r="B306" s="30">
        <v>202205</v>
      </c>
      <c r="C306" s="30">
        <v>13</v>
      </c>
      <c r="D306" s="30">
        <v>16</v>
      </c>
      <c r="E306" s="30">
        <v>88.787130000000005</v>
      </c>
      <c r="F306" s="30">
        <v>0</v>
      </c>
    </row>
    <row r="307" spans="1:6" x14ac:dyDescent="0.2">
      <c r="A307" s="4">
        <v>305</v>
      </c>
      <c r="B307" s="30">
        <v>202205</v>
      </c>
      <c r="C307" s="30">
        <v>13</v>
      </c>
      <c r="D307" s="30">
        <v>17</v>
      </c>
      <c r="E307" s="30">
        <v>88.528599999999997</v>
      </c>
      <c r="F307" s="30">
        <v>53.851379999999999</v>
      </c>
    </row>
    <row r="308" spans="1:6" x14ac:dyDescent="0.2">
      <c r="A308" s="4">
        <v>306</v>
      </c>
      <c r="B308" s="30">
        <v>202205</v>
      </c>
      <c r="C308" s="30">
        <v>13</v>
      </c>
      <c r="D308" s="30">
        <v>18</v>
      </c>
      <c r="E308" s="30">
        <v>126.18752000000001</v>
      </c>
      <c r="F308" s="30">
        <v>116.86327</v>
      </c>
    </row>
    <row r="309" spans="1:6" x14ac:dyDescent="0.2">
      <c r="A309" s="4">
        <v>307</v>
      </c>
      <c r="B309" s="30">
        <v>202205</v>
      </c>
      <c r="C309" s="30">
        <v>13</v>
      </c>
      <c r="D309" s="30">
        <v>19</v>
      </c>
      <c r="E309" s="30">
        <v>106.62555999999999</v>
      </c>
      <c r="F309" s="30">
        <v>107.23741</v>
      </c>
    </row>
    <row r="310" spans="1:6" x14ac:dyDescent="0.2">
      <c r="A310" s="4">
        <v>308</v>
      </c>
      <c r="B310" s="30">
        <v>202205</v>
      </c>
      <c r="C310" s="30">
        <v>13</v>
      </c>
      <c r="D310" s="30">
        <v>20</v>
      </c>
      <c r="E310" s="30">
        <v>107.65106</v>
      </c>
      <c r="F310" s="30">
        <v>108.27153</v>
      </c>
    </row>
    <row r="311" spans="1:6" x14ac:dyDescent="0.2">
      <c r="A311" s="4">
        <v>309</v>
      </c>
      <c r="B311" s="30">
        <v>202205</v>
      </c>
      <c r="C311" s="30">
        <v>13</v>
      </c>
      <c r="D311" s="30">
        <v>21</v>
      </c>
      <c r="E311" s="30">
        <v>107.65106</v>
      </c>
      <c r="F311" s="30">
        <v>108.27153</v>
      </c>
    </row>
    <row r="312" spans="1:6" x14ac:dyDescent="0.2">
      <c r="A312" s="4">
        <v>310</v>
      </c>
      <c r="B312" s="30">
        <v>202205</v>
      </c>
      <c r="C312" s="30">
        <v>13</v>
      </c>
      <c r="D312" s="30">
        <v>22</v>
      </c>
      <c r="E312" s="30">
        <v>107.65106</v>
      </c>
      <c r="F312" s="30">
        <v>108.27153</v>
      </c>
    </row>
    <row r="313" spans="1:6" x14ac:dyDescent="0.2">
      <c r="A313" s="4">
        <v>311</v>
      </c>
      <c r="B313" s="30">
        <v>202205</v>
      </c>
      <c r="C313" s="30">
        <v>13</v>
      </c>
      <c r="D313" s="30">
        <v>23</v>
      </c>
      <c r="E313" s="30">
        <v>107.65106</v>
      </c>
      <c r="F313" s="30">
        <v>108.27153</v>
      </c>
    </row>
    <row r="314" spans="1:6" x14ac:dyDescent="0.2">
      <c r="A314" s="4">
        <v>312</v>
      </c>
      <c r="B314" s="30">
        <v>202205</v>
      </c>
      <c r="C314" s="30">
        <v>13</v>
      </c>
      <c r="D314" s="30">
        <v>24</v>
      </c>
      <c r="E314" s="30">
        <v>107.65106</v>
      </c>
      <c r="F314" s="30">
        <v>108.27153</v>
      </c>
    </row>
    <row r="315" spans="1:6" x14ac:dyDescent="0.2">
      <c r="A315" s="4">
        <v>313</v>
      </c>
      <c r="B315" s="30">
        <v>202205</v>
      </c>
      <c r="C315" s="30">
        <v>14</v>
      </c>
      <c r="D315" s="30">
        <v>1</v>
      </c>
      <c r="E315" s="30">
        <v>81.359759999999994</v>
      </c>
      <c r="F315" s="30">
        <v>85.812240000000003</v>
      </c>
    </row>
    <row r="316" spans="1:6" x14ac:dyDescent="0.2">
      <c r="A316" s="4">
        <v>314</v>
      </c>
      <c r="B316" s="30">
        <v>202205</v>
      </c>
      <c r="C316" s="30">
        <v>14</v>
      </c>
      <c r="D316" s="30">
        <v>2</v>
      </c>
      <c r="E316" s="30">
        <v>81.359759999999994</v>
      </c>
      <c r="F316" s="30">
        <v>85.812240000000003</v>
      </c>
    </row>
    <row r="317" spans="1:6" x14ac:dyDescent="0.2">
      <c r="A317" s="4">
        <v>315</v>
      </c>
      <c r="B317" s="30">
        <v>202205</v>
      </c>
      <c r="C317" s="30">
        <v>14</v>
      </c>
      <c r="D317" s="30">
        <v>3</v>
      </c>
      <c r="E317" s="30">
        <v>80.170689999999993</v>
      </c>
      <c r="F317" s="30">
        <v>84.553740000000005</v>
      </c>
    </row>
    <row r="318" spans="1:6" x14ac:dyDescent="0.2">
      <c r="A318" s="4">
        <v>316</v>
      </c>
      <c r="B318" s="30">
        <v>202205</v>
      </c>
      <c r="C318" s="30">
        <v>14</v>
      </c>
      <c r="D318" s="30">
        <v>4</v>
      </c>
      <c r="E318" s="30">
        <v>78.018230000000003</v>
      </c>
      <c r="F318" s="30">
        <v>82.288439999999994</v>
      </c>
    </row>
    <row r="319" spans="1:6" x14ac:dyDescent="0.2">
      <c r="A319" s="4">
        <v>317</v>
      </c>
      <c r="B319" s="30">
        <v>202205</v>
      </c>
      <c r="C319" s="30">
        <v>14</v>
      </c>
      <c r="D319" s="30">
        <v>5</v>
      </c>
      <c r="E319" s="30">
        <v>77.115579999999994</v>
      </c>
      <c r="F319" s="30">
        <v>81.33372</v>
      </c>
    </row>
    <row r="320" spans="1:6" x14ac:dyDescent="0.2">
      <c r="A320" s="4">
        <v>318</v>
      </c>
      <c r="B320" s="30">
        <v>202205</v>
      </c>
      <c r="C320" s="30">
        <v>14</v>
      </c>
      <c r="D320" s="30">
        <v>6</v>
      </c>
      <c r="E320" s="30">
        <v>77.115579999999994</v>
      </c>
      <c r="F320" s="30">
        <v>81.33372</v>
      </c>
    </row>
    <row r="321" spans="1:6" x14ac:dyDescent="0.2">
      <c r="A321" s="4">
        <v>319</v>
      </c>
      <c r="B321" s="30">
        <v>202205</v>
      </c>
      <c r="C321" s="30">
        <v>14</v>
      </c>
      <c r="D321" s="30">
        <v>7</v>
      </c>
      <c r="E321" s="30">
        <v>80.734849999999994</v>
      </c>
      <c r="F321" s="30">
        <v>85.152609999999996</v>
      </c>
    </row>
    <row r="322" spans="1:6" x14ac:dyDescent="0.2">
      <c r="A322" s="4">
        <v>320</v>
      </c>
      <c r="B322" s="30">
        <v>202205</v>
      </c>
      <c r="C322" s="30">
        <v>14</v>
      </c>
      <c r="D322" s="30">
        <v>8</v>
      </c>
      <c r="E322" s="30">
        <v>72.593670000000003</v>
      </c>
      <c r="F322" s="30">
        <v>76.568780000000004</v>
      </c>
    </row>
    <row r="323" spans="1:6" x14ac:dyDescent="0.2">
      <c r="A323" s="4">
        <v>321</v>
      </c>
      <c r="B323" s="30">
        <v>202205</v>
      </c>
      <c r="C323" s="30">
        <v>14</v>
      </c>
      <c r="D323" s="30">
        <v>9</v>
      </c>
      <c r="E323" s="30">
        <v>0</v>
      </c>
      <c r="F323" s="30">
        <v>0</v>
      </c>
    </row>
    <row r="324" spans="1:6" x14ac:dyDescent="0.2">
      <c r="A324" s="4">
        <v>322</v>
      </c>
      <c r="B324" s="30">
        <v>202205</v>
      </c>
      <c r="C324" s="30">
        <v>14</v>
      </c>
      <c r="D324" s="30">
        <v>10</v>
      </c>
      <c r="E324" s="30">
        <v>25.334879999999998</v>
      </c>
      <c r="F324" s="30">
        <v>24.319400000000002</v>
      </c>
    </row>
    <row r="325" spans="1:6" x14ac:dyDescent="0.2">
      <c r="A325" s="4">
        <v>323</v>
      </c>
      <c r="B325" s="30">
        <v>202205</v>
      </c>
      <c r="C325" s="30">
        <v>14</v>
      </c>
      <c r="D325" s="30">
        <v>11</v>
      </c>
      <c r="E325" s="30">
        <v>76.811809999999994</v>
      </c>
      <c r="F325" s="30">
        <v>73.748009999999994</v>
      </c>
    </row>
    <row r="326" spans="1:6" x14ac:dyDescent="0.2">
      <c r="A326" s="4">
        <v>324</v>
      </c>
      <c r="B326" s="30">
        <v>202205</v>
      </c>
      <c r="C326" s="30">
        <v>14</v>
      </c>
      <c r="D326" s="30">
        <v>12</v>
      </c>
      <c r="E326" s="30">
        <v>76.716329999999999</v>
      </c>
      <c r="F326" s="30">
        <v>73.66122</v>
      </c>
    </row>
    <row r="327" spans="1:6" x14ac:dyDescent="0.2">
      <c r="A327" s="4">
        <v>325</v>
      </c>
      <c r="B327" s="30">
        <v>202205</v>
      </c>
      <c r="C327" s="30">
        <v>14</v>
      </c>
      <c r="D327" s="30">
        <v>13</v>
      </c>
      <c r="E327" s="30">
        <v>74.329530000000005</v>
      </c>
      <c r="F327" s="30">
        <v>71.361199999999997</v>
      </c>
    </row>
    <row r="328" spans="1:6" x14ac:dyDescent="0.2">
      <c r="A328" s="4">
        <v>326</v>
      </c>
      <c r="B328" s="30">
        <v>202205</v>
      </c>
      <c r="C328" s="30">
        <v>14</v>
      </c>
      <c r="D328" s="30">
        <v>14</v>
      </c>
      <c r="E328" s="30">
        <v>74.329530000000005</v>
      </c>
      <c r="F328" s="30">
        <v>71.361199999999997</v>
      </c>
    </row>
    <row r="329" spans="1:6" x14ac:dyDescent="0.2">
      <c r="A329" s="4">
        <v>327</v>
      </c>
      <c r="B329" s="30">
        <v>202205</v>
      </c>
      <c r="C329" s="30">
        <v>14</v>
      </c>
      <c r="D329" s="30">
        <v>15</v>
      </c>
      <c r="E329" s="30">
        <v>69.130619999999993</v>
      </c>
      <c r="F329" s="30">
        <v>66.379289999999997</v>
      </c>
    </row>
    <row r="330" spans="1:6" x14ac:dyDescent="0.2">
      <c r="A330" s="4">
        <v>328</v>
      </c>
      <c r="B330" s="30">
        <v>202205</v>
      </c>
      <c r="C330" s="30">
        <v>14</v>
      </c>
      <c r="D330" s="30">
        <v>16</v>
      </c>
      <c r="E330" s="30">
        <v>56.563000000000002</v>
      </c>
      <c r="F330" s="30">
        <v>54.306379999999997</v>
      </c>
    </row>
    <row r="331" spans="1:6" x14ac:dyDescent="0.2">
      <c r="A331" s="4">
        <v>329</v>
      </c>
      <c r="B331" s="30">
        <v>202205</v>
      </c>
      <c r="C331" s="30">
        <v>14</v>
      </c>
      <c r="D331" s="30">
        <v>17</v>
      </c>
      <c r="E331" s="30">
        <v>73.392160000000004</v>
      </c>
      <c r="F331" s="30">
        <v>70.458560000000006</v>
      </c>
    </row>
    <row r="332" spans="1:6" x14ac:dyDescent="0.2">
      <c r="A332" s="4">
        <v>330</v>
      </c>
      <c r="B332" s="30">
        <v>202205</v>
      </c>
      <c r="C332" s="30">
        <v>14</v>
      </c>
      <c r="D332" s="30">
        <v>18</v>
      </c>
      <c r="E332" s="30">
        <v>91.670770000000005</v>
      </c>
      <c r="F332" s="30">
        <v>88.008099999999999</v>
      </c>
    </row>
    <row r="333" spans="1:6" x14ac:dyDescent="0.2">
      <c r="A333" s="4">
        <v>331</v>
      </c>
      <c r="B333" s="30">
        <v>202205</v>
      </c>
      <c r="C333" s="30">
        <v>14</v>
      </c>
      <c r="D333" s="30">
        <v>19</v>
      </c>
      <c r="E333" s="30">
        <v>105.79199</v>
      </c>
      <c r="F333" s="30">
        <v>107.27615</v>
      </c>
    </row>
    <row r="334" spans="1:6" x14ac:dyDescent="0.2">
      <c r="A334" s="4">
        <v>332</v>
      </c>
      <c r="B334" s="30">
        <v>202205</v>
      </c>
      <c r="C334" s="30">
        <v>14</v>
      </c>
      <c r="D334" s="30">
        <v>20</v>
      </c>
      <c r="E334" s="30">
        <v>108.48257</v>
      </c>
      <c r="F334" s="30">
        <v>110.01013</v>
      </c>
    </row>
    <row r="335" spans="1:6" x14ac:dyDescent="0.2">
      <c r="A335" s="4">
        <v>333</v>
      </c>
      <c r="B335" s="30">
        <v>202205</v>
      </c>
      <c r="C335" s="30">
        <v>14</v>
      </c>
      <c r="D335" s="30">
        <v>21</v>
      </c>
      <c r="E335" s="30">
        <v>85.690730000000002</v>
      </c>
      <c r="F335" s="30">
        <v>86.897149999999996</v>
      </c>
    </row>
    <row r="336" spans="1:6" x14ac:dyDescent="0.2">
      <c r="A336" s="4">
        <v>334</v>
      </c>
      <c r="B336" s="30">
        <v>202205</v>
      </c>
      <c r="C336" s="30">
        <v>14</v>
      </c>
      <c r="D336" s="30">
        <v>22</v>
      </c>
      <c r="E336" s="30">
        <v>85.690730000000002</v>
      </c>
      <c r="F336" s="30">
        <v>86.897149999999996</v>
      </c>
    </row>
    <row r="337" spans="1:6" x14ac:dyDescent="0.2">
      <c r="A337" s="4">
        <v>335</v>
      </c>
      <c r="B337" s="30">
        <v>202205</v>
      </c>
      <c r="C337" s="30">
        <v>14</v>
      </c>
      <c r="D337" s="30">
        <v>23</v>
      </c>
      <c r="E337" s="30">
        <v>85.690730000000002</v>
      </c>
      <c r="F337" s="30">
        <v>86.897149999999996</v>
      </c>
    </row>
    <row r="338" spans="1:6" x14ac:dyDescent="0.2">
      <c r="A338" s="4">
        <v>336</v>
      </c>
      <c r="B338" s="30">
        <v>202205</v>
      </c>
      <c r="C338" s="30">
        <v>14</v>
      </c>
      <c r="D338" s="30">
        <v>24</v>
      </c>
      <c r="E338" s="30">
        <v>85.690730000000002</v>
      </c>
      <c r="F338" s="30">
        <v>86.897149999999996</v>
      </c>
    </row>
    <row r="339" spans="1:6" x14ac:dyDescent="0.2">
      <c r="A339" s="4">
        <v>337</v>
      </c>
      <c r="B339" s="30">
        <v>202205</v>
      </c>
      <c r="C339" s="30">
        <v>15</v>
      </c>
      <c r="D339" s="30">
        <v>1</v>
      </c>
      <c r="E339" s="30">
        <v>80.847679999999997</v>
      </c>
      <c r="F339" s="30">
        <v>87.469989999999996</v>
      </c>
    </row>
    <row r="340" spans="1:6" x14ac:dyDescent="0.2">
      <c r="A340" s="4">
        <v>338</v>
      </c>
      <c r="B340" s="30">
        <v>202205</v>
      </c>
      <c r="C340" s="30">
        <v>15</v>
      </c>
      <c r="D340" s="30">
        <v>2</v>
      </c>
      <c r="E340" s="30">
        <v>80.847679999999997</v>
      </c>
      <c r="F340" s="30">
        <v>87.469989999999996</v>
      </c>
    </row>
    <row r="341" spans="1:6" x14ac:dyDescent="0.2">
      <c r="A341" s="4">
        <v>339</v>
      </c>
      <c r="B341" s="30">
        <v>202205</v>
      </c>
      <c r="C341" s="30">
        <v>15</v>
      </c>
      <c r="D341" s="30">
        <v>3</v>
      </c>
      <c r="E341" s="30">
        <v>79.858239999999995</v>
      </c>
      <c r="F341" s="30">
        <v>86.402429999999995</v>
      </c>
    </row>
    <row r="342" spans="1:6" x14ac:dyDescent="0.2">
      <c r="A342" s="4">
        <v>340</v>
      </c>
      <c r="B342" s="30">
        <v>202205</v>
      </c>
      <c r="C342" s="30">
        <v>15</v>
      </c>
      <c r="D342" s="30">
        <v>4</v>
      </c>
      <c r="E342" s="30">
        <v>78.469549999999998</v>
      </c>
      <c r="F342" s="30">
        <v>84.900909999999996</v>
      </c>
    </row>
    <row r="343" spans="1:6" x14ac:dyDescent="0.2">
      <c r="A343" s="4">
        <v>341</v>
      </c>
      <c r="B343" s="30">
        <v>202205</v>
      </c>
      <c r="C343" s="30">
        <v>15</v>
      </c>
      <c r="D343" s="30">
        <v>5</v>
      </c>
      <c r="E343" s="30">
        <v>78.469549999999998</v>
      </c>
      <c r="F343" s="30">
        <v>84.900909999999996</v>
      </c>
    </row>
    <row r="344" spans="1:6" x14ac:dyDescent="0.2">
      <c r="A344" s="4">
        <v>342</v>
      </c>
      <c r="B344" s="30">
        <v>202205</v>
      </c>
      <c r="C344" s="30">
        <v>15</v>
      </c>
      <c r="D344" s="30">
        <v>6</v>
      </c>
      <c r="E344" s="30">
        <v>78.469549999999998</v>
      </c>
      <c r="F344" s="30">
        <v>84.900909999999996</v>
      </c>
    </row>
    <row r="345" spans="1:6" x14ac:dyDescent="0.2">
      <c r="A345" s="4">
        <v>343</v>
      </c>
      <c r="B345" s="30">
        <v>202205</v>
      </c>
      <c r="C345" s="30">
        <v>15</v>
      </c>
      <c r="D345" s="30">
        <v>7</v>
      </c>
      <c r="E345" s="30">
        <v>78.469549999999998</v>
      </c>
      <c r="F345" s="30">
        <v>84.900909999999996</v>
      </c>
    </row>
    <row r="346" spans="1:6" x14ac:dyDescent="0.2">
      <c r="A346" s="4">
        <v>344</v>
      </c>
      <c r="B346" s="30">
        <v>202205</v>
      </c>
      <c r="C346" s="30">
        <v>15</v>
      </c>
      <c r="D346" s="30">
        <v>8</v>
      </c>
      <c r="E346" s="30">
        <v>62.794739999999997</v>
      </c>
      <c r="F346" s="30">
        <v>67.941559999999996</v>
      </c>
    </row>
    <row r="347" spans="1:6" x14ac:dyDescent="0.2">
      <c r="A347" s="4">
        <v>345</v>
      </c>
      <c r="B347" s="30">
        <v>202205</v>
      </c>
      <c r="C347" s="30">
        <v>15</v>
      </c>
      <c r="D347" s="30">
        <v>9</v>
      </c>
      <c r="E347" s="30">
        <v>2.36077</v>
      </c>
      <c r="F347" s="30">
        <v>2.3000099999999999</v>
      </c>
    </row>
    <row r="348" spans="1:6" x14ac:dyDescent="0.2">
      <c r="A348" s="4">
        <v>346</v>
      </c>
      <c r="B348" s="30">
        <v>202205</v>
      </c>
      <c r="C348" s="30">
        <v>15</v>
      </c>
      <c r="D348" s="30">
        <v>10</v>
      </c>
      <c r="E348" s="30">
        <v>0</v>
      </c>
      <c r="F348" s="30">
        <v>0</v>
      </c>
    </row>
    <row r="349" spans="1:6" x14ac:dyDescent="0.2">
      <c r="A349" s="4">
        <v>347</v>
      </c>
      <c r="B349" s="30">
        <v>202205</v>
      </c>
      <c r="C349" s="30">
        <v>15</v>
      </c>
      <c r="D349" s="30">
        <v>11</v>
      </c>
      <c r="E349" s="30">
        <v>0</v>
      </c>
      <c r="F349" s="30">
        <v>0</v>
      </c>
    </row>
    <row r="350" spans="1:6" x14ac:dyDescent="0.2">
      <c r="A350" s="4">
        <v>348</v>
      </c>
      <c r="B350" s="30">
        <v>202205</v>
      </c>
      <c r="C350" s="30">
        <v>15</v>
      </c>
      <c r="D350" s="30">
        <v>12</v>
      </c>
      <c r="E350" s="30">
        <v>0</v>
      </c>
      <c r="F350" s="30">
        <v>0</v>
      </c>
    </row>
    <row r="351" spans="1:6" x14ac:dyDescent="0.2">
      <c r="A351" s="4">
        <v>349</v>
      </c>
      <c r="B351" s="30">
        <v>202205</v>
      </c>
      <c r="C351" s="30">
        <v>15</v>
      </c>
      <c r="D351" s="30">
        <v>13</v>
      </c>
      <c r="E351" s="30">
        <v>0</v>
      </c>
      <c r="F351" s="30">
        <v>0</v>
      </c>
    </row>
    <row r="352" spans="1:6" x14ac:dyDescent="0.2">
      <c r="A352" s="4">
        <v>350</v>
      </c>
      <c r="B352" s="30">
        <v>202205</v>
      </c>
      <c r="C352" s="30">
        <v>15</v>
      </c>
      <c r="D352" s="30">
        <v>14</v>
      </c>
      <c r="E352" s="30">
        <v>0</v>
      </c>
      <c r="F352" s="30">
        <v>0</v>
      </c>
    </row>
    <row r="353" spans="1:6" x14ac:dyDescent="0.2">
      <c r="A353" s="4">
        <v>351</v>
      </c>
      <c r="B353" s="30">
        <v>202205</v>
      </c>
      <c r="C353" s="30">
        <v>15</v>
      </c>
      <c r="D353" s="30">
        <v>15</v>
      </c>
      <c r="E353" s="30">
        <v>0</v>
      </c>
      <c r="F353" s="30">
        <v>0</v>
      </c>
    </row>
    <row r="354" spans="1:6" x14ac:dyDescent="0.2">
      <c r="A354" s="4">
        <v>352</v>
      </c>
      <c r="B354" s="30">
        <v>202205</v>
      </c>
      <c r="C354" s="30">
        <v>15</v>
      </c>
      <c r="D354" s="30">
        <v>16</v>
      </c>
      <c r="E354" s="30">
        <v>0</v>
      </c>
      <c r="F354" s="30">
        <v>0</v>
      </c>
    </row>
    <row r="355" spans="1:6" x14ac:dyDescent="0.2">
      <c r="A355" s="4">
        <v>353</v>
      </c>
      <c r="B355" s="30">
        <v>202205</v>
      </c>
      <c r="C355" s="30">
        <v>15</v>
      </c>
      <c r="D355" s="30">
        <v>17</v>
      </c>
      <c r="E355" s="30">
        <v>48.491250000000001</v>
      </c>
      <c r="F355" s="30">
        <v>47.241430000000001</v>
      </c>
    </row>
    <row r="356" spans="1:6" x14ac:dyDescent="0.2">
      <c r="A356" s="4">
        <v>354</v>
      </c>
      <c r="B356" s="30">
        <v>202205</v>
      </c>
      <c r="C356" s="30">
        <v>15</v>
      </c>
      <c r="D356" s="30">
        <v>18</v>
      </c>
      <c r="E356" s="30">
        <v>96.748159999999999</v>
      </c>
      <c r="F356" s="30">
        <v>94.248519999999999</v>
      </c>
    </row>
    <row r="357" spans="1:6" x14ac:dyDescent="0.2">
      <c r="A357" s="4">
        <v>355</v>
      </c>
      <c r="B357" s="30">
        <v>202205</v>
      </c>
      <c r="C357" s="30">
        <v>15</v>
      </c>
      <c r="D357" s="30">
        <v>19</v>
      </c>
      <c r="E357" s="30">
        <v>109.77579</v>
      </c>
      <c r="F357" s="30">
        <v>110.25315000000001</v>
      </c>
    </row>
    <row r="358" spans="1:6" x14ac:dyDescent="0.2">
      <c r="A358" s="4">
        <v>356</v>
      </c>
      <c r="B358" s="30">
        <v>202205</v>
      </c>
      <c r="C358" s="30">
        <v>15</v>
      </c>
      <c r="D358" s="30">
        <v>20</v>
      </c>
      <c r="E358" s="30">
        <v>109.77579</v>
      </c>
      <c r="F358" s="30">
        <v>110.25315000000001</v>
      </c>
    </row>
    <row r="359" spans="1:6" x14ac:dyDescent="0.2">
      <c r="A359" s="4">
        <v>357</v>
      </c>
      <c r="B359" s="30">
        <v>202205</v>
      </c>
      <c r="C359" s="30">
        <v>15</v>
      </c>
      <c r="D359" s="30">
        <v>21</v>
      </c>
      <c r="E359" s="30">
        <v>109.77579</v>
      </c>
      <c r="F359" s="30">
        <v>110.25315000000001</v>
      </c>
    </row>
    <row r="360" spans="1:6" x14ac:dyDescent="0.2">
      <c r="A360" s="4">
        <v>358</v>
      </c>
      <c r="B360" s="30">
        <v>202205</v>
      </c>
      <c r="C360" s="30">
        <v>15</v>
      </c>
      <c r="D360" s="30">
        <v>22</v>
      </c>
      <c r="E360" s="30">
        <v>109.77579</v>
      </c>
      <c r="F360" s="30">
        <v>110.25315000000001</v>
      </c>
    </row>
    <row r="361" spans="1:6" x14ac:dyDescent="0.2">
      <c r="A361" s="4">
        <v>359</v>
      </c>
      <c r="B361" s="30">
        <v>202205</v>
      </c>
      <c r="C361" s="30">
        <v>15</v>
      </c>
      <c r="D361" s="30">
        <v>23</v>
      </c>
      <c r="E361" s="30">
        <v>95.081729999999993</v>
      </c>
      <c r="F361" s="30">
        <v>95.498339999999999</v>
      </c>
    </row>
    <row r="362" spans="1:6" x14ac:dyDescent="0.2">
      <c r="A362" s="4">
        <v>360</v>
      </c>
      <c r="B362" s="30">
        <v>202205</v>
      </c>
      <c r="C362" s="30">
        <v>15</v>
      </c>
      <c r="D362" s="30">
        <v>24</v>
      </c>
      <c r="E362" s="30">
        <v>84.588459999999998</v>
      </c>
      <c r="F362" s="30">
        <v>84.961669999999998</v>
      </c>
    </row>
    <row r="363" spans="1:6" x14ac:dyDescent="0.2">
      <c r="A363" s="4">
        <v>361</v>
      </c>
      <c r="B363" s="30">
        <v>202205</v>
      </c>
      <c r="C363" s="30">
        <v>16</v>
      </c>
      <c r="D363" s="30">
        <v>1</v>
      </c>
      <c r="E363" s="30">
        <v>82.739769999999993</v>
      </c>
      <c r="F363" s="30">
        <v>84.102419999999995</v>
      </c>
    </row>
    <row r="364" spans="1:6" x14ac:dyDescent="0.2">
      <c r="A364" s="4">
        <v>362</v>
      </c>
      <c r="B364" s="30">
        <v>202205</v>
      </c>
      <c r="C364" s="30">
        <v>16</v>
      </c>
      <c r="D364" s="30">
        <v>2</v>
      </c>
      <c r="E364" s="30">
        <v>82.739769999999993</v>
      </c>
      <c r="F364" s="30">
        <v>84.102419999999995</v>
      </c>
    </row>
    <row r="365" spans="1:6" x14ac:dyDescent="0.2">
      <c r="A365" s="4">
        <v>363</v>
      </c>
      <c r="B365" s="30">
        <v>202205</v>
      </c>
      <c r="C365" s="30">
        <v>16</v>
      </c>
      <c r="D365" s="30">
        <v>3</v>
      </c>
      <c r="E365" s="30">
        <v>82.739769999999993</v>
      </c>
      <c r="F365" s="30">
        <v>84.102419999999995</v>
      </c>
    </row>
    <row r="366" spans="1:6" x14ac:dyDescent="0.2">
      <c r="A366" s="4">
        <v>364</v>
      </c>
      <c r="B366" s="30">
        <v>202205</v>
      </c>
      <c r="C366" s="30">
        <v>16</v>
      </c>
      <c r="D366" s="30">
        <v>4</v>
      </c>
      <c r="E366" s="30">
        <v>82.739769999999993</v>
      </c>
      <c r="F366" s="30">
        <v>84.102419999999995</v>
      </c>
    </row>
    <row r="367" spans="1:6" x14ac:dyDescent="0.2">
      <c r="A367" s="4">
        <v>365</v>
      </c>
      <c r="B367" s="30">
        <v>202205</v>
      </c>
      <c r="C367" s="30">
        <v>16</v>
      </c>
      <c r="D367" s="30">
        <v>5</v>
      </c>
      <c r="E367" s="30">
        <v>82.739769999999993</v>
      </c>
      <c r="F367" s="30">
        <v>84.102419999999995</v>
      </c>
    </row>
    <row r="368" spans="1:6" x14ac:dyDescent="0.2">
      <c r="A368" s="4">
        <v>366</v>
      </c>
      <c r="B368" s="30">
        <v>202205</v>
      </c>
      <c r="C368" s="30">
        <v>16</v>
      </c>
      <c r="D368" s="30">
        <v>6</v>
      </c>
      <c r="E368" s="30">
        <v>84.406189999999995</v>
      </c>
      <c r="F368" s="30">
        <v>85.794880000000006</v>
      </c>
    </row>
    <row r="369" spans="1:6" x14ac:dyDescent="0.2">
      <c r="A369" s="4">
        <v>367</v>
      </c>
      <c r="B369" s="30">
        <v>202205</v>
      </c>
      <c r="C369" s="30">
        <v>16</v>
      </c>
      <c r="D369" s="30">
        <v>7</v>
      </c>
      <c r="E369" s="30">
        <v>88.62433</v>
      </c>
      <c r="F369" s="30">
        <v>90.082449999999994</v>
      </c>
    </row>
    <row r="370" spans="1:6" x14ac:dyDescent="0.2">
      <c r="A370" s="4">
        <v>368</v>
      </c>
      <c r="B370" s="30">
        <v>202205</v>
      </c>
      <c r="C370" s="30">
        <v>16</v>
      </c>
      <c r="D370" s="30">
        <v>8</v>
      </c>
      <c r="E370" s="30">
        <v>86.662809999999993</v>
      </c>
      <c r="F370" s="30">
        <v>88.086219999999997</v>
      </c>
    </row>
    <row r="371" spans="1:6" x14ac:dyDescent="0.2">
      <c r="A371" s="4">
        <v>369</v>
      </c>
      <c r="B371" s="30">
        <v>202205</v>
      </c>
      <c r="C371" s="30">
        <v>16</v>
      </c>
      <c r="D371" s="30">
        <v>9</v>
      </c>
      <c r="E371" s="30">
        <v>93.753799999999998</v>
      </c>
      <c r="F371" s="30">
        <v>81.984669999999994</v>
      </c>
    </row>
    <row r="372" spans="1:6" x14ac:dyDescent="0.2">
      <c r="A372" s="4">
        <v>370</v>
      </c>
      <c r="B372" s="30">
        <v>202205</v>
      </c>
      <c r="C372" s="30">
        <v>16</v>
      </c>
      <c r="D372" s="30">
        <v>10</v>
      </c>
      <c r="E372" s="30">
        <v>93.753799999999998</v>
      </c>
      <c r="F372" s="30">
        <v>81.984669999999994</v>
      </c>
    </row>
    <row r="373" spans="1:6" x14ac:dyDescent="0.2">
      <c r="A373" s="4">
        <v>371</v>
      </c>
      <c r="B373" s="30">
        <v>202205</v>
      </c>
      <c r="C373" s="30">
        <v>16</v>
      </c>
      <c r="D373" s="30">
        <v>11</v>
      </c>
      <c r="E373" s="30">
        <v>93.753799999999998</v>
      </c>
      <c r="F373" s="30">
        <v>81.984669999999994</v>
      </c>
    </row>
    <row r="374" spans="1:6" x14ac:dyDescent="0.2">
      <c r="A374" s="4">
        <v>372</v>
      </c>
      <c r="B374" s="30">
        <v>202205</v>
      </c>
      <c r="C374" s="30">
        <v>16</v>
      </c>
      <c r="D374" s="30">
        <v>12</v>
      </c>
      <c r="E374" s="30">
        <v>93.753799999999998</v>
      </c>
      <c r="F374" s="30">
        <v>81.984669999999994</v>
      </c>
    </row>
    <row r="375" spans="1:6" x14ac:dyDescent="0.2">
      <c r="A375" s="4">
        <v>373</v>
      </c>
      <c r="B375" s="30">
        <v>202205</v>
      </c>
      <c r="C375" s="30">
        <v>16</v>
      </c>
      <c r="D375" s="30">
        <v>13</v>
      </c>
      <c r="E375" s="30">
        <v>93.753799999999998</v>
      </c>
      <c r="F375" s="30">
        <v>81.984669999999994</v>
      </c>
    </row>
    <row r="376" spans="1:6" x14ac:dyDescent="0.2">
      <c r="A376" s="4">
        <v>374</v>
      </c>
      <c r="B376" s="30">
        <v>202205</v>
      </c>
      <c r="C376" s="30">
        <v>16</v>
      </c>
      <c r="D376" s="30">
        <v>14</v>
      </c>
      <c r="E376" s="30">
        <v>93.753799999999998</v>
      </c>
      <c r="F376" s="30">
        <v>78.83408</v>
      </c>
    </row>
    <row r="377" spans="1:6" x14ac:dyDescent="0.2">
      <c r="A377" s="4">
        <v>375</v>
      </c>
      <c r="B377" s="30">
        <v>202205</v>
      </c>
      <c r="C377" s="30">
        <v>16</v>
      </c>
      <c r="D377" s="30">
        <v>15</v>
      </c>
      <c r="E377" s="30">
        <v>93.753799999999998</v>
      </c>
      <c r="F377" s="30">
        <v>75.891800000000003</v>
      </c>
    </row>
    <row r="378" spans="1:6" x14ac:dyDescent="0.2">
      <c r="A378" s="4">
        <v>376</v>
      </c>
      <c r="B378" s="30">
        <v>202205</v>
      </c>
      <c r="C378" s="30">
        <v>16</v>
      </c>
      <c r="D378" s="30">
        <v>16</v>
      </c>
      <c r="E378" s="30">
        <v>93.640969999999996</v>
      </c>
      <c r="F378" s="30">
        <v>75.995949999999993</v>
      </c>
    </row>
    <row r="379" spans="1:6" x14ac:dyDescent="0.2">
      <c r="A379" s="4">
        <v>377</v>
      </c>
      <c r="B379" s="30">
        <v>202205</v>
      </c>
      <c r="C379" s="30">
        <v>16</v>
      </c>
      <c r="D379" s="30">
        <v>17</v>
      </c>
      <c r="E379" s="30">
        <v>107.55389</v>
      </c>
      <c r="F379" s="30">
        <v>93.337190000000007</v>
      </c>
    </row>
    <row r="380" spans="1:6" x14ac:dyDescent="0.2">
      <c r="A380" s="4">
        <v>378</v>
      </c>
      <c r="B380" s="30">
        <v>202205</v>
      </c>
      <c r="C380" s="30">
        <v>16</v>
      </c>
      <c r="D380" s="30">
        <v>18</v>
      </c>
      <c r="E380" s="30">
        <v>160.34138999999999</v>
      </c>
      <c r="F380" s="30">
        <v>140.22277</v>
      </c>
    </row>
    <row r="381" spans="1:6" x14ac:dyDescent="0.2">
      <c r="A381" s="4">
        <v>379</v>
      </c>
      <c r="B381" s="30">
        <v>202205</v>
      </c>
      <c r="C381" s="30">
        <v>16</v>
      </c>
      <c r="D381" s="30">
        <v>19</v>
      </c>
      <c r="E381" s="30">
        <v>122.94228</v>
      </c>
      <c r="F381" s="30">
        <v>118.68075</v>
      </c>
    </row>
    <row r="382" spans="1:6" x14ac:dyDescent="0.2">
      <c r="A382" s="4">
        <v>380</v>
      </c>
      <c r="B382" s="30">
        <v>202205</v>
      </c>
      <c r="C382" s="30">
        <v>16</v>
      </c>
      <c r="D382" s="30">
        <v>20</v>
      </c>
      <c r="E382" s="30">
        <v>123.83625000000001</v>
      </c>
      <c r="F382" s="30">
        <v>119.54868</v>
      </c>
    </row>
    <row r="383" spans="1:6" x14ac:dyDescent="0.2">
      <c r="A383" s="4">
        <v>381</v>
      </c>
      <c r="B383" s="30">
        <v>202205</v>
      </c>
      <c r="C383" s="30">
        <v>16</v>
      </c>
      <c r="D383" s="30">
        <v>21</v>
      </c>
      <c r="E383" s="30">
        <v>123.83625000000001</v>
      </c>
      <c r="F383" s="30">
        <v>119.54868</v>
      </c>
    </row>
    <row r="384" spans="1:6" x14ac:dyDescent="0.2">
      <c r="A384" s="4">
        <v>382</v>
      </c>
      <c r="B384" s="30">
        <v>202205</v>
      </c>
      <c r="C384" s="30">
        <v>16</v>
      </c>
      <c r="D384" s="30">
        <v>22</v>
      </c>
      <c r="E384" s="30">
        <v>248.52307999999999</v>
      </c>
      <c r="F384" s="30">
        <v>239.91320999999999</v>
      </c>
    </row>
    <row r="385" spans="1:6" x14ac:dyDescent="0.2">
      <c r="A385" s="4">
        <v>383</v>
      </c>
      <c r="B385" s="30">
        <v>202205</v>
      </c>
      <c r="C385" s="30">
        <v>16</v>
      </c>
      <c r="D385" s="30">
        <v>23</v>
      </c>
      <c r="E385" s="30">
        <v>248.52307999999999</v>
      </c>
      <c r="F385" s="30">
        <v>239.91320999999999</v>
      </c>
    </row>
    <row r="386" spans="1:6" x14ac:dyDescent="0.2">
      <c r="A386" s="4">
        <v>384</v>
      </c>
      <c r="B386" s="30">
        <v>202205</v>
      </c>
      <c r="C386" s="30">
        <v>16</v>
      </c>
      <c r="D386" s="30">
        <v>24</v>
      </c>
      <c r="E386" s="30">
        <v>173.70751000000001</v>
      </c>
      <c r="F386" s="30">
        <v>167.69275999999999</v>
      </c>
    </row>
    <row r="387" spans="1:6" x14ac:dyDescent="0.2">
      <c r="A387" s="4">
        <v>385</v>
      </c>
      <c r="B387" s="30">
        <v>202205</v>
      </c>
      <c r="C387" s="30">
        <v>17</v>
      </c>
      <c r="D387" s="30">
        <v>1</v>
      </c>
      <c r="E387" s="30">
        <v>107.56973000000001</v>
      </c>
      <c r="F387" s="30">
        <v>103.23009</v>
      </c>
    </row>
    <row r="388" spans="1:6" x14ac:dyDescent="0.2">
      <c r="A388" s="4">
        <v>386</v>
      </c>
      <c r="B388" s="30">
        <v>202205</v>
      </c>
      <c r="C388" s="30">
        <v>17</v>
      </c>
      <c r="D388" s="30">
        <v>2</v>
      </c>
      <c r="E388" s="30">
        <v>94.593850000000003</v>
      </c>
      <c r="F388" s="30">
        <v>90.779449999999997</v>
      </c>
    </row>
    <row r="389" spans="1:6" x14ac:dyDescent="0.2">
      <c r="A389" s="4">
        <v>387</v>
      </c>
      <c r="B389" s="30">
        <v>202205</v>
      </c>
      <c r="C389" s="30">
        <v>17</v>
      </c>
      <c r="D389" s="30">
        <v>3</v>
      </c>
      <c r="E389" s="30">
        <v>87.602209999999999</v>
      </c>
      <c r="F389" s="30">
        <v>84.071950000000001</v>
      </c>
    </row>
    <row r="390" spans="1:6" x14ac:dyDescent="0.2">
      <c r="A390" s="4">
        <v>388</v>
      </c>
      <c r="B390" s="30">
        <v>202205</v>
      </c>
      <c r="C390" s="30">
        <v>17</v>
      </c>
      <c r="D390" s="30">
        <v>4</v>
      </c>
      <c r="E390" s="30">
        <v>103.56589</v>
      </c>
      <c r="F390" s="30">
        <v>99.39846</v>
      </c>
    </row>
    <row r="391" spans="1:6" x14ac:dyDescent="0.2">
      <c r="A391" s="4">
        <v>389</v>
      </c>
      <c r="B391" s="30">
        <v>202205</v>
      </c>
      <c r="C391" s="30">
        <v>17</v>
      </c>
      <c r="D391" s="30">
        <v>5</v>
      </c>
      <c r="E391" s="30">
        <v>104.84884</v>
      </c>
      <c r="F391" s="30">
        <v>100.62974</v>
      </c>
    </row>
    <row r="392" spans="1:6" x14ac:dyDescent="0.2">
      <c r="A392" s="4">
        <v>390</v>
      </c>
      <c r="B392" s="30">
        <v>202205</v>
      </c>
      <c r="C392" s="30">
        <v>17</v>
      </c>
      <c r="D392" s="30">
        <v>6</v>
      </c>
      <c r="E392" s="30">
        <v>104.84884</v>
      </c>
      <c r="F392" s="30">
        <v>100.62974</v>
      </c>
    </row>
    <row r="393" spans="1:6" x14ac:dyDescent="0.2">
      <c r="A393" s="4">
        <v>391</v>
      </c>
      <c r="B393" s="30">
        <v>202205</v>
      </c>
      <c r="C393" s="30">
        <v>17</v>
      </c>
      <c r="D393" s="30">
        <v>7</v>
      </c>
      <c r="E393" s="30">
        <v>197.83255</v>
      </c>
      <c r="F393" s="30">
        <v>189.85932</v>
      </c>
    </row>
    <row r="394" spans="1:6" x14ac:dyDescent="0.2">
      <c r="A394" s="4">
        <v>392</v>
      </c>
      <c r="B394" s="30">
        <v>202205</v>
      </c>
      <c r="C394" s="30">
        <v>17</v>
      </c>
      <c r="D394" s="30">
        <v>8</v>
      </c>
      <c r="E394" s="30">
        <v>222.67355000000001</v>
      </c>
      <c r="F394" s="30">
        <v>213.69291000000001</v>
      </c>
    </row>
    <row r="395" spans="1:6" x14ac:dyDescent="0.2">
      <c r="A395" s="4">
        <v>393</v>
      </c>
      <c r="B395" s="30">
        <v>202205</v>
      </c>
      <c r="C395" s="30">
        <v>17</v>
      </c>
      <c r="D395" s="30">
        <v>9</v>
      </c>
      <c r="E395" s="30">
        <v>110.35089000000001</v>
      </c>
      <c r="F395" s="30">
        <v>81.325230000000005</v>
      </c>
    </row>
    <row r="396" spans="1:6" x14ac:dyDescent="0.2">
      <c r="A396" s="4">
        <v>394</v>
      </c>
      <c r="B396" s="30">
        <v>202205</v>
      </c>
      <c r="C396" s="30">
        <v>17</v>
      </c>
      <c r="D396" s="30">
        <v>10</v>
      </c>
      <c r="E396" s="30">
        <v>319.14447999999999</v>
      </c>
      <c r="F396" s="30">
        <v>81.325230000000005</v>
      </c>
    </row>
    <row r="397" spans="1:6" x14ac:dyDescent="0.2">
      <c r="A397" s="4">
        <v>395</v>
      </c>
      <c r="B397" s="30">
        <v>202205</v>
      </c>
      <c r="C397" s="30">
        <v>17</v>
      </c>
      <c r="D397" s="30">
        <v>11</v>
      </c>
      <c r="E397" s="30">
        <v>319.14447999999999</v>
      </c>
      <c r="F397" s="30">
        <v>90.779449999999997</v>
      </c>
    </row>
    <row r="398" spans="1:6" x14ac:dyDescent="0.2">
      <c r="A398" s="4">
        <v>396</v>
      </c>
      <c r="B398" s="30">
        <v>202205</v>
      </c>
      <c r="C398" s="30">
        <v>17</v>
      </c>
      <c r="D398" s="30">
        <v>12</v>
      </c>
      <c r="E398" s="30">
        <v>182.18745000000001</v>
      </c>
      <c r="F398" s="30">
        <v>89.866739999999993</v>
      </c>
    </row>
    <row r="399" spans="1:6" x14ac:dyDescent="0.2">
      <c r="A399" s="4">
        <v>397</v>
      </c>
      <c r="B399" s="30">
        <v>202205</v>
      </c>
      <c r="C399" s="30">
        <v>17</v>
      </c>
      <c r="D399" s="30">
        <v>13</v>
      </c>
      <c r="E399" s="30">
        <v>99.364019999999996</v>
      </c>
      <c r="F399" s="30">
        <v>81.325230000000005</v>
      </c>
    </row>
    <row r="400" spans="1:6" x14ac:dyDescent="0.2">
      <c r="A400" s="4">
        <v>398</v>
      </c>
      <c r="B400" s="30">
        <v>202205</v>
      </c>
      <c r="C400" s="30">
        <v>17</v>
      </c>
      <c r="D400" s="30">
        <v>14</v>
      </c>
      <c r="E400" s="30">
        <v>99.364019999999996</v>
      </c>
      <c r="F400" s="30">
        <v>81.325230000000005</v>
      </c>
    </row>
    <row r="401" spans="1:6" x14ac:dyDescent="0.2">
      <c r="A401" s="4">
        <v>399</v>
      </c>
      <c r="B401" s="30">
        <v>202205</v>
      </c>
      <c r="C401" s="30">
        <v>17</v>
      </c>
      <c r="D401" s="30">
        <v>15</v>
      </c>
      <c r="E401" s="30">
        <v>99.364019999999996</v>
      </c>
      <c r="F401" s="30">
        <v>82.212100000000007</v>
      </c>
    </row>
    <row r="402" spans="1:6" x14ac:dyDescent="0.2">
      <c r="A402" s="4">
        <v>400</v>
      </c>
      <c r="B402" s="30">
        <v>202205</v>
      </c>
      <c r="C402" s="30">
        <v>17</v>
      </c>
      <c r="D402" s="30">
        <v>16</v>
      </c>
      <c r="E402" s="30">
        <v>282.51582999999999</v>
      </c>
      <c r="F402" s="30">
        <v>81.325230000000005</v>
      </c>
    </row>
    <row r="403" spans="1:6" x14ac:dyDescent="0.2">
      <c r="A403" s="4">
        <v>401</v>
      </c>
      <c r="B403" s="30">
        <v>202205</v>
      </c>
      <c r="C403" s="30">
        <v>17</v>
      </c>
      <c r="D403" s="30">
        <v>17</v>
      </c>
      <c r="E403" s="30">
        <v>234.03066999999999</v>
      </c>
      <c r="F403" s="30">
        <v>134.58054999999999</v>
      </c>
    </row>
    <row r="404" spans="1:6" x14ac:dyDescent="0.2">
      <c r="A404" s="4">
        <v>402</v>
      </c>
      <c r="B404" s="30">
        <v>202205</v>
      </c>
      <c r="C404" s="30">
        <v>17</v>
      </c>
      <c r="D404" s="30">
        <v>18</v>
      </c>
      <c r="E404" s="30">
        <v>388.00184000000002</v>
      </c>
      <c r="F404" s="30">
        <v>317.55155000000002</v>
      </c>
    </row>
    <row r="405" spans="1:6" x14ac:dyDescent="0.2">
      <c r="A405" s="4">
        <v>403</v>
      </c>
      <c r="B405" s="30">
        <v>202205</v>
      </c>
      <c r="C405" s="30">
        <v>17</v>
      </c>
      <c r="D405" s="30">
        <v>19</v>
      </c>
      <c r="E405" s="30">
        <v>348.27346</v>
      </c>
      <c r="F405" s="30">
        <v>327.95292000000001</v>
      </c>
    </row>
    <row r="406" spans="1:6" x14ac:dyDescent="0.2">
      <c r="A406" s="4">
        <v>404</v>
      </c>
      <c r="B406" s="30">
        <v>202205</v>
      </c>
      <c r="C406" s="30">
        <v>17</v>
      </c>
      <c r="D406" s="30">
        <v>20</v>
      </c>
      <c r="E406" s="30">
        <v>350.81353000000001</v>
      </c>
      <c r="F406" s="30">
        <v>330.35521999999997</v>
      </c>
    </row>
    <row r="407" spans="1:6" x14ac:dyDescent="0.2">
      <c r="A407" s="4">
        <v>405</v>
      </c>
      <c r="B407" s="30">
        <v>202205</v>
      </c>
      <c r="C407" s="30">
        <v>17</v>
      </c>
      <c r="D407" s="30">
        <v>21</v>
      </c>
      <c r="E407" s="30">
        <v>350.81353000000001</v>
      </c>
      <c r="F407" s="30">
        <v>330.35521999999997</v>
      </c>
    </row>
    <row r="408" spans="1:6" x14ac:dyDescent="0.2">
      <c r="A408" s="4">
        <v>406</v>
      </c>
      <c r="B408" s="30">
        <v>202205</v>
      </c>
      <c r="C408" s="30">
        <v>17</v>
      </c>
      <c r="D408" s="30">
        <v>22</v>
      </c>
      <c r="E408" s="30">
        <v>350.81353000000001</v>
      </c>
      <c r="F408" s="30">
        <v>330.35521999999997</v>
      </c>
    </row>
    <row r="409" spans="1:6" x14ac:dyDescent="0.2">
      <c r="A409" s="4">
        <v>407</v>
      </c>
      <c r="B409" s="30">
        <v>202205</v>
      </c>
      <c r="C409" s="30">
        <v>17</v>
      </c>
      <c r="D409" s="30">
        <v>23</v>
      </c>
      <c r="E409" s="30">
        <v>350.81353000000001</v>
      </c>
      <c r="F409" s="30">
        <v>330.35521999999997</v>
      </c>
    </row>
    <row r="410" spans="1:6" x14ac:dyDescent="0.2">
      <c r="A410" s="4">
        <v>408</v>
      </c>
      <c r="B410" s="30">
        <v>202205</v>
      </c>
      <c r="C410" s="30">
        <v>17</v>
      </c>
      <c r="D410" s="30">
        <v>24</v>
      </c>
      <c r="E410" s="30">
        <v>305.66059000000001</v>
      </c>
      <c r="F410" s="30">
        <v>287.83706000000001</v>
      </c>
    </row>
    <row r="411" spans="1:6" x14ac:dyDescent="0.2">
      <c r="A411" s="4">
        <v>409</v>
      </c>
      <c r="B411" s="30">
        <v>202205</v>
      </c>
      <c r="C411" s="30">
        <v>18</v>
      </c>
      <c r="D411" s="30">
        <v>1</v>
      </c>
      <c r="E411" s="30">
        <v>225.03957</v>
      </c>
      <c r="F411" s="30">
        <v>221.04997</v>
      </c>
    </row>
    <row r="412" spans="1:6" x14ac:dyDescent="0.2">
      <c r="A412" s="4">
        <v>410</v>
      </c>
      <c r="B412" s="30">
        <v>202205</v>
      </c>
      <c r="C412" s="30">
        <v>18</v>
      </c>
      <c r="D412" s="30">
        <v>2</v>
      </c>
      <c r="E412" s="30">
        <v>225.03957</v>
      </c>
      <c r="F412" s="30">
        <v>221.04997</v>
      </c>
    </row>
    <row r="413" spans="1:6" x14ac:dyDescent="0.2">
      <c r="A413" s="4">
        <v>411</v>
      </c>
      <c r="B413" s="30">
        <v>202205</v>
      </c>
      <c r="C413" s="30">
        <v>18</v>
      </c>
      <c r="D413" s="30">
        <v>3</v>
      </c>
      <c r="E413" s="30">
        <v>225.03957</v>
      </c>
      <c r="F413" s="30">
        <v>221.04997</v>
      </c>
    </row>
    <row r="414" spans="1:6" x14ac:dyDescent="0.2">
      <c r="A414" s="4">
        <v>412</v>
      </c>
      <c r="B414" s="30">
        <v>202205</v>
      </c>
      <c r="C414" s="30">
        <v>18</v>
      </c>
      <c r="D414" s="30">
        <v>4</v>
      </c>
      <c r="E414" s="30">
        <v>225.03957</v>
      </c>
      <c r="F414" s="30">
        <v>221.04997</v>
      </c>
    </row>
    <row r="415" spans="1:6" x14ac:dyDescent="0.2">
      <c r="A415" s="4">
        <v>413</v>
      </c>
      <c r="B415" s="30">
        <v>202205</v>
      </c>
      <c r="C415" s="30">
        <v>18</v>
      </c>
      <c r="D415" s="30">
        <v>5</v>
      </c>
      <c r="E415" s="30">
        <v>225.03957</v>
      </c>
      <c r="F415" s="30">
        <v>221.04997</v>
      </c>
    </row>
    <row r="416" spans="1:6" x14ac:dyDescent="0.2">
      <c r="A416" s="4">
        <v>414</v>
      </c>
      <c r="B416" s="30">
        <v>202205</v>
      </c>
      <c r="C416" s="30">
        <v>18</v>
      </c>
      <c r="D416" s="30">
        <v>6</v>
      </c>
      <c r="E416" s="30">
        <v>225.03957</v>
      </c>
      <c r="F416" s="30">
        <v>221.04997</v>
      </c>
    </row>
    <row r="417" spans="1:6" x14ac:dyDescent="0.2">
      <c r="A417" s="4">
        <v>415</v>
      </c>
      <c r="B417" s="30">
        <v>202205</v>
      </c>
      <c r="C417" s="30">
        <v>18</v>
      </c>
      <c r="D417" s="30">
        <v>7</v>
      </c>
      <c r="E417" s="30">
        <v>232.46968000000001</v>
      </c>
      <c r="F417" s="30">
        <v>228.35138000000001</v>
      </c>
    </row>
    <row r="418" spans="1:6" x14ac:dyDescent="0.2">
      <c r="A418" s="4">
        <v>416</v>
      </c>
      <c r="B418" s="30">
        <v>202205</v>
      </c>
      <c r="C418" s="30">
        <v>18</v>
      </c>
      <c r="D418" s="30">
        <v>8</v>
      </c>
      <c r="E418" s="30">
        <v>203.65012999999999</v>
      </c>
      <c r="F418" s="30">
        <v>200.04661999999999</v>
      </c>
    </row>
    <row r="419" spans="1:6" x14ac:dyDescent="0.2">
      <c r="A419" s="4">
        <v>417</v>
      </c>
      <c r="B419" s="30">
        <v>202205</v>
      </c>
      <c r="C419" s="30">
        <v>18</v>
      </c>
      <c r="D419" s="30">
        <v>9</v>
      </c>
      <c r="E419" s="30">
        <v>100.24638</v>
      </c>
      <c r="F419" s="30">
        <v>91.769540000000006</v>
      </c>
    </row>
    <row r="420" spans="1:6" x14ac:dyDescent="0.2">
      <c r="A420" s="4">
        <v>418</v>
      </c>
      <c r="B420" s="30">
        <v>202205</v>
      </c>
      <c r="C420" s="30">
        <v>18</v>
      </c>
      <c r="D420" s="30">
        <v>10</v>
      </c>
      <c r="E420" s="30">
        <v>90.473990000000001</v>
      </c>
      <c r="F420" s="30">
        <v>82.820809999999994</v>
      </c>
    </row>
    <row r="421" spans="1:6" x14ac:dyDescent="0.2">
      <c r="A421" s="4">
        <v>419</v>
      </c>
      <c r="B421" s="30">
        <v>202205</v>
      </c>
      <c r="C421" s="30">
        <v>18</v>
      </c>
      <c r="D421" s="30">
        <v>11</v>
      </c>
      <c r="E421" s="30">
        <v>90.473990000000001</v>
      </c>
      <c r="F421" s="30">
        <v>82.820809999999994</v>
      </c>
    </row>
    <row r="422" spans="1:6" x14ac:dyDescent="0.2">
      <c r="A422" s="4">
        <v>420</v>
      </c>
      <c r="B422" s="30">
        <v>202205</v>
      </c>
      <c r="C422" s="30">
        <v>18</v>
      </c>
      <c r="D422" s="30">
        <v>12</v>
      </c>
      <c r="E422" s="30">
        <v>90.473990000000001</v>
      </c>
      <c r="F422" s="30">
        <v>82.820809999999994</v>
      </c>
    </row>
    <row r="423" spans="1:6" x14ac:dyDescent="0.2">
      <c r="A423" s="4">
        <v>421</v>
      </c>
      <c r="B423" s="30">
        <v>202205</v>
      </c>
      <c r="C423" s="30">
        <v>18</v>
      </c>
      <c r="D423" s="30">
        <v>13</v>
      </c>
      <c r="E423" s="30">
        <v>133.44163</v>
      </c>
      <c r="F423" s="30">
        <v>82.820809999999994</v>
      </c>
    </row>
    <row r="424" spans="1:6" x14ac:dyDescent="0.2">
      <c r="A424" s="4">
        <v>422</v>
      </c>
      <c r="B424" s="30">
        <v>202205</v>
      </c>
      <c r="C424" s="30">
        <v>18</v>
      </c>
      <c r="D424" s="30">
        <v>14</v>
      </c>
      <c r="E424" s="30">
        <v>324.83981</v>
      </c>
      <c r="F424" s="30">
        <v>79.414630000000002</v>
      </c>
    </row>
    <row r="425" spans="1:6" x14ac:dyDescent="0.2">
      <c r="A425" s="4">
        <v>423</v>
      </c>
      <c r="B425" s="30">
        <v>202205</v>
      </c>
      <c r="C425" s="30">
        <v>18</v>
      </c>
      <c r="D425" s="30">
        <v>15</v>
      </c>
      <c r="E425" s="30">
        <v>305.50952000000001</v>
      </c>
      <c r="F425" s="30">
        <v>68.132189999999994</v>
      </c>
    </row>
    <row r="426" spans="1:6" x14ac:dyDescent="0.2">
      <c r="A426" s="4">
        <v>424</v>
      </c>
      <c r="B426" s="30">
        <v>202205</v>
      </c>
      <c r="C426" s="30">
        <v>18</v>
      </c>
      <c r="D426" s="30">
        <v>16</v>
      </c>
      <c r="E426" s="30">
        <v>289.69695000000002</v>
      </c>
      <c r="F426" s="30">
        <v>71.701390000000004</v>
      </c>
    </row>
    <row r="427" spans="1:6" x14ac:dyDescent="0.2">
      <c r="A427" s="4">
        <v>425</v>
      </c>
      <c r="B427" s="30">
        <v>202205</v>
      </c>
      <c r="C427" s="30">
        <v>18</v>
      </c>
      <c r="D427" s="30">
        <v>17</v>
      </c>
      <c r="E427" s="30">
        <v>292.42532</v>
      </c>
      <c r="F427" s="30">
        <v>248.31657000000001</v>
      </c>
    </row>
    <row r="428" spans="1:6" x14ac:dyDescent="0.2">
      <c r="A428" s="4">
        <v>426</v>
      </c>
      <c r="B428" s="30">
        <v>202205</v>
      </c>
      <c r="C428" s="30">
        <v>18</v>
      </c>
      <c r="D428" s="30">
        <v>18</v>
      </c>
      <c r="E428" s="30">
        <v>369.73790000000002</v>
      </c>
      <c r="F428" s="30">
        <v>338.47311000000002</v>
      </c>
    </row>
    <row r="429" spans="1:6" x14ac:dyDescent="0.2">
      <c r="A429" s="4">
        <v>427</v>
      </c>
      <c r="B429" s="30">
        <v>202205</v>
      </c>
      <c r="C429" s="30">
        <v>18</v>
      </c>
      <c r="D429" s="30">
        <v>19</v>
      </c>
      <c r="E429" s="30">
        <v>350.55347</v>
      </c>
      <c r="F429" s="30">
        <v>345.39701000000002</v>
      </c>
    </row>
    <row r="430" spans="1:6" x14ac:dyDescent="0.2">
      <c r="A430" s="4">
        <v>428</v>
      </c>
      <c r="B430" s="30">
        <v>202205</v>
      </c>
      <c r="C430" s="30">
        <v>18</v>
      </c>
      <c r="D430" s="30">
        <v>20</v>
      </c>
      <c r="E430" s="30">
        <v>352.16647</v>
      </c>
      <c r="F430" s="30">
        <v>346.98426999999998</v>
      </c>
    </row>
    <row r="431" spans="1:6" x14ac:dyDescent="0.2">
      <c r="A431" s="4">
        <v>429</v>
      </c>
      <c r="B431" s="30">
        <v>202205</v>
      </c>
      <c r="C431" s="30">
        <v>18</v>
      </c>
      <c r="D431" s="30">
        <v>21</v>
      </c>
      <c r="E431" s="30">
        <v>352.02060999999998</v>
      </c>
      <c r="F431" s="30">
        <v>346.83841999999999</v>
      </c>
    </row>
    <row r="432" spans="1:6" x14ac:dyDescent="0.2">
      <c r="A432" s="4">
        <v>430</v>
      </c>
      <c r="B432" s="30">
        <v>202205</v>
      </c>
      <c r="C432" s="30">
        <v>18</v>
      </c>
      <c r="D432" s="30">
        <v>22</v>
      </c>
      <c r="E432" s="30">
        <v>338.49885</v>
      </c>
      <c r="F432" s="30">
        <v>333.51398999999998</v>
      </c>
    </row>
    <row r="433" spans="1:6" x14ac:dyDescent="0.2">
      <c r="A433" s="4">
        <v>431</v>
      </c>
      <c r="B433" s="30">
        <v>202205</v>
      </c>
      <c r="C433" s="30">
        <v>18</v>
      </c>
      <c r="D433" s="30">
        <v>23</v>
      </c>
      <c r="E433" s="30">
        <v>274.51927999999998</v>
      </c>
      <c r="F433" s="30">
        <v>270.48676999999998</v>
      </c>
    </row>
    <row r="434" spans="1:6" x14ac:dyDescent="0.2">
      <c r="A434" s="4">
        <v>432</v>
      </c>
      <c r="B434" s="30">
        <v>202205</v>
      </c>
      <c r="C434" s="30">
        <v>18</v>
      </c>
      <c r="D434" s="30">
        <v>24</v>
      </c>
      <c r="E434" s="30">
        <v>121.97044</v>
      </c>
      <c r="F434" s="30">
        <v>120.17726</v>
      </c>
    </row>
    <row r="435" spans="1:6" x14ac:dyDescent="0.2">
      <c r="A435" s="4">
        <v>433</v>
      </c>
      <c r="B435" s="30">
        <v>202205</v>
      </c>
      <c r="C435" s="30">
        <v>19</v>
      </c>
      <c r="D435" s="30">
        <v>1</v>
      </c>
      <c r="E435" s="30">
        <v>71.074160000000006</v>
      </c>
      <c r="F435" s="30">
        <v>76.349000000000004</v>
      </c>
    </row>
    <row r="436" spans="1:6" x14ac:dyDescent="0.2">
      <c r="A436" s="4">
        <v>434</v>
      </c>
      <c r="B436" s="30">
        <v>202205</v>
      </c>
      <c r="C436" s="30">
        <v>19</v>
      </c>
      <c r="D436" s="30">
        <v>2</v>
      </c>
      <c r="E436" s="30">
        <v>74.205029999999994</v>
      </c>
      <c r="F436" s="30">
        <v>79.709580000000003</v>
      </c>
    </row>
    <row r="437" spans="1:6" x14ac:dyDescent="0.2">
      <c r="A437" s="4">
        <v>435</v>
      </c>
      <c r="B437" s="30">
        <v>202205</v>
      </c>
      <c r="C437" s="30">
        <v>19</v>
      </c>
      <c r="D437" s="30">
        <v>3</v>
      </c>
      <c r="E437" s="30">
        <v>71.992999999999995</v>
      </c>
      <c r="F437" s="30">
        <v>77.335899999999995</v>
      </c>
    </row>
    <row r="438" spans="1:6" x14ac:dyDescent="0.2">
      <c r="A438" s="4">
        <v>436</v>
      </c>
      <c r="B438" s="30">
        <v>202205</v>
      </c>
      <c r="C438" s="30">
        <v>19</v>
      </c>
      <c r="D438" s="30">
        <v>4</v>
      </c>
      <c r="E438" s="30">
        <v>69.627840000000006</v>
      </c>
      <c r="F438" s="30">
        <v>74.792069999999995</v>
      </c>
    </row>
    <row r="439" spans="1:6" x14ac:dyDescent="0.2">
      <c r="A439" s="4">
        <v>437</v>
      </c>
      <c r="B439" s="30">
        <v>202205</v>
      </c>
      <c r="C439" s="30">
        <v>19</v>
      </c>
      <c r="D439" s="30">
        <v>5</v>
      </c>
      <c r="E439" s="30">
        <v>61.89425</v>
      </c>
      <c r="F439" s="30">
        <v>66.479950000000002</v>
      </c>
    </row>
    <row r="440" spans="1:6" x14ac:dyDescent="0.2">
      <c r="A440" s="4">
        <v>438</v>
      </c>
      <c r="B440" s="30">
        <v>202205</v>
      </c>
      <c r="C440" s="30">
        <v>19</v>
      </c>
      <c r="D440" s="30">
        <v>6</v>
      </c>
      <c r="E440" s="30">
        <v>75.659869999999998</v>
      </c>
      <c r="F440" s="30">
        <v>81.275009999999995</v>
      </c>
    </row>
    <row r="441" spans="1:6" x14ac:dyDescent="0.2">
      <c r="A441" s="4">
        <v>439</v>
      </c>
      <c r="B441" s="30">
        <v>202205</v>
      </c>
      <c r="C441" s="30">
        <v>19</v>
      </c>
      <c r="D441" s="30">
        <v>7</v>
      </c>
      <c r="E441" s="30">
        <v>77.999510000000001</v>
      </c>
      <c r="F441" s="30">
        <v>83.793319999999994</v>
      </c>
    </row>
    <row r="442" spans="1:6" x14ac:dyDescent="0.2">
      <c r="A442" s="4">
        <v>440</v>
      </c>
      <c r="B442" s="30">
        <v>202205</v>
      </c>
      <c r="C442" s="30">
        <v>19</v>
      </c>
      <c r="D442" s="30">
        <v>8</v>
      </c>
      <c r="E442" s="30">
        <v>95.865889999999993</v>
      </c>
      <c r="F442" s="30">
        <v>102.97841</v>
      </c>
    </row>
    <row r="443" spans="1:6" x14ac:dyDescent="0.2">
      <c r="A443" s="4">
        <v>441</v>
      </c>
      <c r="B443" s="30">
        <v>202205</v>
      </c>
      <c r="C443" s="30">
        <v>19</v>
      </c>
      <c r="D443" s="30">
        <v>9</v>
      </c>
      <c r="E443" s="30">
        <v>84.533500000000004</v>
      </c>
      <c r="F443" s="30">
        <v>74.290109999999999</v>
      </c>
    </row>
    <row r="444" spans="1:6" x14ac:dyDescent="0.2">
      <c r="A444" s="4">
        <v>442</v>
      </c>
      <c r="B444" s="30">
        <v>202205</v>
      </c>
      <c r="C444" s="30">
        <v>19</v>
      </c>
      <c r="D444" s="30">
        <v>10</v>
      </c>
      <c r="E444" s="30">
        <v>74.783559999999994</v>
      </c>
      <c r="F444" s="30">
        <v>65.722759999999994</v>
      </c>
    </row>
    <row r="445" spans="1:6" x14ac:dyDescent="0.2">
      <c r="A445" s="4">
        <v>443</v>
      </c>
      <c r="B445" s="30">
        <v>202205</v>
      </c>
      <c r="C445" s="30">
        <v>19</v>
      </c>
      <c r="D445" s="30">
        <v>11</v>
      </c>
      <c r="E445" s="30">
        <v>73.549930000000003</v>
      </c>
      <c r="F445" s="30">
        <v>64.633759999999995</v>
      </c>
    </row>
    <row r="446" spans="1:6" x14ac:dyDescent="0.2">
      <c r="A446" s="4">
        <v>444</v>
      </c>
      <c r="B446" s="30">
        <v>202205</v>
      </c>
      <c r="C446" s="30">
        <v>19</v>
      </c>
      <c r="D446" s="30">
        <v>12</v>
      </c>
      <c r="E446" s="30">
        <v>73.600980000000007</v>
      </c>
      <c r="F446" s="30">
        <v>64.684799999999996</v>
      </c>
    </row>
    <row r="447" spans="1:6" x14ac:dyDescent="0.2">
      <c r="A447" s="4">
        <v>445</v>
      </c>
      <c r="B447" s="30">
        <v>202205</v>
      </c>
      <c r="C447" s="30">
        <v>19</v>
      </c>
      <c r="D447" s="30">
        <v>13</v>
      </c>
      <c r="E447" s="30">
        <v>67.203109999999995</v>
      </c>
      <c r="F447" s="30">
        <v>59.061149999999998</v>
      </c>
    </row>
    <row r="448" spans="1:6" x14ac:dyDescent="0.2">
      <c r="A448" s="4">
        <v>446</v>
      </c>
      <c r="B448" s="30">
        <v>202205</v>
      </c>
      <c r="C448" s="30">
        <v>19</v>
      </c>
      <c r="D448" s="30">
        <v>14</v>
      </c>
      <c r="E448" s="30">
        <v>52.263420000000004</v>
      </c>
      <c r="F448" s="30">
        <v>45.9251</v>
      </c>
    </row>
    <row r="449" spans="1:6" x14ac:dyDescent="0.2">
      <c r="A449" s="4">
        <v>447</v>
      </c>
      <c r="B449" s="30">
        <v>202205</v>
      </c>
      <c r="C449" s="30">
        <v>19</v>
      </c>
      <c r="D449" s="30">
        <v>15</v>
      </c>
      <c r="E449" s="30">
        <v>0</v>
      </c>
      <c r="F449" s="30">
        <v>0</v>
      </c>
    </row>
    <row r="450" spans="1:6" x14ac:dyDescent="0.2">
      <c r="A450" s="4">
        <v>448</v>
      </c>
      <c r="B450" s="30">
        <v>202205</v>
      </c>
      <c r="C450" s="30">
        <v>19</v>
      </c>
      <c r="D450" s="30">
        <v>16</v>
      </c>
      <c r="E450" s="30">
        <v>43.568440000000002</v>
      </c>
      <c r="F450" s="30">
        <v>38.293610000000001</v>
      </c>
    </row>
    <row r="451" spans="1:6" x14ac:dyDescent="0.2">
      <c r="A451" s="4">
        <v>449</v>
      </c>
      <c r="B451" s="30">
        <v>202205</v>
      </c>
      <c r="C451" s="30">
        <v>19</v>
      </c>
      <c r="D451" s="30">
        <v>17</v>
      </c>
      <c r="E451" s="30">
        <v>98.452259999999995</v>
      </c>
      <c r="F451" s="30">
        <v>86.532830000000004</v>
      </c>
    </row>
    <row r="452" spans="1:6" x14ac:dyDescent="0.2">
      <c r="A452" s="4">
        <v>450</v>
      </c>
      <c r="B452" s="30">
        <v>202205</v>
      </c>
      <c r="C452" s="30">
        <v>19</v>
      </c>
      <c r="D452" s="30">
        <v>18</v>
      </c>
      <c r="E452" s="30">
        <v>187.24816999999999</v>
      </c>
      <c r="F452" s="30">
        <v>164.55787000000001</v>
      </c>
    </row>
    <row r="453" spans="1:6" x14ac:dyDescent="0.2">
      <c r="A453" s="4">
        <v>451</v>
      </c>
      <c r="B453" s="30">
        <v>202205</v>
      </c>
      <c r="C453" s="30">
        <v>19</v>
      </c>
      <c r="D453" s="30">
        <v>19</v>
      </c>
      <c r="E453" s="30">
        <v>111.52875</v>
      </c>
      <c r="F453" s="30">
        <v>127.62551000000001</v>
      </c>
    </row>
    <row r="454" spans="1:6" x14ac:dyDescent="0.2">
      <c r="A454" s="4">
        <v>452</v>
      </c>
      <c r="B454" s="30">
        <v>202205</v>
      </c>
      <c r="C454" s="30">
        <v>19</v>
      </c>
      <c r="D454" s="30">
        <v>20</v>
      </c>
      <c r="E454" s="30">
        <v>113.50256</v>
      </c>
      <c r="F454" s="30">
        <v>129.88006999999999</v>
      </c>
    </row>
    <row r="455" spans="1:6" x14ac:dyDescent="0.2">
      <c r="A455" s="4">
        <v>453</v>
      </c>
      <c r="B455" s="30">
        <v>202205</v>
      </c>
      <c r="C455" s="30">
        <v>19</v>
      </c>
      <c r="D455" s="30">
        <v>21</v>
      </c>
      <c r="E455" s="30">
        <v>210.90835999999999</v>
      </c>
      <c r="F455" s="30">
        <v>241.34926999999999</v>
      </c>
    </row>
    <row r="456" spans="1:6" x14ac:dyDescent="0.2">
      <c r="A456" s="4">
        <v>454</v>
      </c>
      <c r="B456" s="30">
        <v>202205</v>
      </c>
      <c r="C456" s="30">
        <v>19</v>
      </c>
      <c r="D456" s="30">
        <v>22</v>
      </c>
      <c r="E456" s="30">
        <v>111.73294</v>
      </c>
      <c r="F456" s="30">
        <v>127.85522</v>
      </c>
    </row>
    <row r="457" spans="1:6" x14ac:dyDescent="0.2">
      <c r="A457" s="4">
        <v>455</v>
      </c>
      <c r="B457" s="30">
        <v>202205</v>
      </c>
      <c r="C457" s="30">
        <v>19</v>
      </c>
      <c r="D457" s="30">
        <v>23</v>
      </c>
      <c r="E457" s="30">
        <v>76.00018</v>
      </c>
      <c r="F457" s="30">
        <v>86.966729999999998</v>
      </c>
    </row>
    <row r="458" spans="1:6" x14ac:dyDescent="0.2">
      <c r="A458" s="4">
        <v>456</v>
      </c>
      <c r="B458" s="30">
        <v>202205</v>
      </c>
      <c r="C458" s="30">
        <v>19</v>
      </c>
      <c r="D458" s="30">
        <v>24</v>
      </c>
      <c r="E458" s="30">
        <v>76.00018</v>
      </c>
      <c r="F458" s="30">
        <v>86.966729999999998</v>
      </c>
    </row>
    <row r="459" spans="1:6" x14ac:dyDescent="0.2">
      <c r="A459" s="4">
        <v>457</v>
      </c>
      <c r="B459" s="30">
        <v>202205</v>
      </c>
      <c r="C459" s="30">
        <v>20</v>
      </c>
      <c r="D459" s="30">
        <v>1</v>
      </c>
      <c r="E459" s="30">
        <v>70.915660000000003</v>
      </c>
      <c r="F459" s="30">
        <v>82.134339999999995</v>
      </c>
    </row>
    <row r="460" spans="1:6" x14ac:dyDescent="0.2">
      <c r="A460" s="4">
        <v>458</v>
      </c>
      <c r="B460" s="30">
        <v>202205</v>
      </c>
      <c r="C460" s="30">
        <v>20</v>
      </c>
      <c r="D460" s="30">
        <v>2</v>
      </c>
      <c r="E460" s="30">
        <v>70.915660000000003</v>
      </c>
      <c r="F460" s="30">
        <v>82.134339999999995</v>
      </c>
    </row>
    <row r="461" spans="1:6" x14ac:dyDescent="0.2">
      <c r="A461" s="4">
        <v>459</v>
      </c>
      <c r="B461" s="30">
        <v>202205</v>
      </c>
      <c r="C461" s="30">
        <v>20</v>
      </c>
      <c r="D461" s="30">
        <v>3</v>
      </c>
      <c r="E461" s="30">
        <v>70.320729999999998</v>
      </c>
      <c r="F461" s="30">
        <v>81.445920000000001</v>
      </c>
    </row>
    <row r="462" spans="1:6" x14ac:dyDescent="0.2">
      <c r="A462" s="4">
        <v>460</v>
      </c>
      <c r="B462" s="30">
        <v>202205</v>
      </c>
      <c r="C462" s="30">
        <v>20</v>
      </c>
      <c r="D462" s="30">
        <v>4</v>
      </c>
      <c r="E462" s="30">
        <v>68.187479999999994</v>
      </c>
      <c r="F462" s="30">
        <v>78.972710000000006</v>
      </c>
    </row>
    <row r="463" spans="1:6" x14ac:dyDescent="0.2">
      <c r="A463" s="4">
        <v>461</v>
      </c>
      <c r="B463" s="30">
        <v>202205</v>
      </c>
      <c r="C463" s="30">
        <v>20</v>
      </c>
      <c r="D463" s="30">
        <v>5</v>
      </c>
      <c r="E463" s="30">
        <v>72.165009999999995</v>
      </c>
      <c r="F463" s="30">
        <v>83.579170000000005</v>
      </c>
    </row>
    <row r="464" spans="1:6" x14ac:dyDescent="0.2">
      <c r="A464" s="4">
        <v>462</v>
      </c>
      <c r="B464" s="30">
        <v>202205</v>
      </c>
      <c r="C464" s="30">
        <v>20</v>
      </c>
      <c r="D464" s="30">
        <v>6</v>
      </c>
      <c r="E464" s="30">
        <v>73.006410000000002</v>
      </c>
      <c r="F464" s="30">
        <v>84.556550000000001</v>
      </c>
    </row>
    <row r="465" spans="1:6" x14ac:dyDescent="0.2">
      <c r="A465" s="4">
        <v>463</v>
      </c>
      <c r="B465" s="30">
        <v>202205</v>
      </c>
      <c r="C465" s="30">
        <v>20</v>
      </c>
      <c r="D465" s="30">
        <v>7</v>
      </c>
      <c r="E465" s="30">
        <v>73.006410000000002</v>
      </c>
      <c r="F465" s="30">
        <v>84.556550000000001</v>
      </c>
    </row>
    <row r="466" spans="1:6" x14ac:dyDescent="0.2">
      <c r="A466" s="4">
        <v>464</v>
      </c>
      <c r="B466" s="30">
        <v>202205</v>
      </c>
      <c r="C466" s="30">
        <v>20</v>
      </c>
      <c r="D466" s="30">
        <v>8</v>
      </c>
      <c r="E466" s="30">
        <v>70.133750000000006</v>
      </c>
      <c r="F466" s="30">
        <v>81.224940000000004</v>
      </c>
    </row>
    <row r="467" spans="1:6" x14ac:dyDescent="0.2">
      <c r="A467" s="4">
        <v>465</v>
      </c>
      <c r="B467" s="30">
        <v>202205</v>
      </c>
      <c r="C467" s="30">
        <v>20</v>
      </c>
      <c r="D467" s="30">
        <v>9</v>
      </c>
      <c r="E467" s="30">
        <v>59.628979999999999</v>
      </c>
      <c r="F467" s="30">
        <v>53.960149999999999</v>
      </c>
    </row>
    <row r="468" spans="1:6" x14ac:dyDescent="0.2">
      <c r="A468" s="4">
        <v>466</v>
      </c>
      <c r="B468" s="30">
        <v>202205</v>
      </c>
      <c r="C468" s="30">
        <v>20</v>
      </c>
      <c r="D468" s="30">
        <v>10</v>
      </c>
      <c r="E468" s="30">
        <v>61.643250000000002</v>
      </c>
      <c r="F468" s="30">
        <v>55.787439999999997</v>
      </c>
    </row>
    <row r="469" spans="1:6" x14ac:dyDescent="0.2">
      <c r="A469" s="4">
        <v>467</v>
      </c>
      <c r="B469" s="30">
        <v>202205</v>
      </c>
      <c r="C469" s="30">
        <v>20</v>
      </c>
      <c r="D469" s="30">
        <v>11</v>
      </c>
      <c r="E469" s="30">
        <v>73.584339999999997</v>
      </c>
      <c r="F469" s="30">
        <v>66.589669999999998</v>
      </c>
    </row>
    <row r="470" spans="1:6" x14ac:dyDescent="0.2">
      <c r="A470" s="4">
        <v>468</v>
      </c>
      <c r="B470" s="30">
        <v>202205</v>
      </c>
      <c r="C470" s="30">
        <v>20</v>
      </c>
      <c r="D470" s="30">
        <v>12</v>
      </c>
      <c r="E470" s="30">
        <v>57.895189999999999</v>
      </c>
      <c r="F470" s="30">
        <v>52.396340000000002</v>
      </c>
    </row>
    <row r="471" spans="1:6" x14ac:dyDescent="0.2">
      <c r="A471" s="4">
        <v>469</v>
      </c>
      <c r="B471" s="30">
        <v>202205</v>
      </c>
      <c r="C471" s="30">
        <v>20</v>
      </c>
      <c r="D471" s="30">
        <v>13</v>
      </c>
      <c r="E471" s="30">
        <v>49.99962</v>
      </c>
      <c r="F471" s="30">
        <v>45.24868</v>
      </c>
    </row>
    <row r="472" spans="1:6" x14ac:dyDescent="0.2">
      <c r="A472" s="4">
        <v>470</v>
      </c>
      <c r="B472" s="30">
        <v>202205</v>
      </c>
      <c r="C472" s="30">
        <v>20</v>
      </c>
      <c r="D472" s="30">
        <v>14</v>
      </c>
      <c r="E472" s="30">
        <v>30.001470000000001</v>
      </c>
      <c r="F472" s="30">
        <v>27.145810000000001</v>
      </c>
    </row>
    <row r="473" spans="1:6" x14ac:dyDescent="0.2">
      <c r="A473" s="4">
        <v>471</v>
      </c>
      <c r="B473" s="30">
        <v>202205</v>
      </c>
      <c r="C473" s="30">
        <v>20</v>
      </c>
      <c r="D473" s="30">
        <v>15</v>
      </c>
      <c r="E473" s="30">
        <v>0</v>
      </c>
      <c r="F473" s="30">
        <v>0</v>
      </c>
    </row>
    <row r="474" spans="1:6" x14ac:dyDescent="0.2">
      <c r="A474" s="4">
        <v>472</v>
      </c>
      <c r="B474" s="30">
        <v>202205</v>
      </c>
      <c r="C474" s="30">
        <v>20</v>
      </c>
      <c r="D474" s="30">
        <v>16</v>
      </c>
      <c r="E474" s="30">
        <v>0</v>
      </c>
      <c r="F474" s="30">
        <v>0</v>
      </c>
    </row>
    <row r="475" spans="1:6" x14ac:dyDescent="0.2">
      <c r="A475" s="4">
        <v>473</v>
      </c>
      <c r="B475" s="30">
        <v>202205</v>
      </c>
      <c r="C475" s="30">
        <v>20</v>
      </c>
      <c r="D475" s="30">
        <v>17</v>
      </c>
      <c r="E475" s="30">
        <v>85.805899999999994</v>
      </c>
      <c r="F475" s="30">
        <v>77.655360000000002</v>
      </c>
    </row>
    <row r="476" spans="1:6" x14ac:dyDescent="0.2">
      <c r="A476" s="4">
        <v>474</v>
      </c>
      <c r="B476" s="30">
        <v>202205</v>
      </c>
      <c r="C476" s="30">
        <v>20</v>
      </c>
      <c r="D476" s="30">
        <v>18</v>
      </c>
      <c r="E476" s="30">
        <v>112.30579</v>
      </c>
      <c r="F476" s="30">
        <v>101.63954</v>
      </c>
    </row>
    <row r="477" spans="1:6" x14ac:dyDescent="0.2">
      <c r="A477" s="4">
        <v>475</v>
      </c>
      <c r="B477" s="30">
        <v>202205</v>
      </c>
      <c r="C477" s="30">
        <v>20</v>
      </c>
      <c r="D477" s="30">
        <v>19</v>
      </c>
      <c r="E477" s="30">
        <v>80.519530000000003</v>
      </c>
      <c r="F477" s="30">
        <v>83.400689999999997</v>
      </c>
    </row>
    <row r="478" spans="1:6" x14ac:dyDescent="0.2">
      <c r="A478" s="4">
        <v>476</v>
      </c>
      <c r="B478" s="30">
        <v>202205</v>
      </c>
      <c r="C478" s="30">
        <v>20</v>
      </c>
      <c r="D478" s="30">
        <v>20</v>
      </c>
      <c r="E478" s="30">
        <v>80.519530000000003</v>
      </c>
      <c r="F478" s="30">
        <v>83.400689999999997</v>
      </c>
    </row>
    <row r="479" spans="1:6" x14ac:dyDescent="0.2">
      <c r="A479" s="4">
        <v>477</v>
      </c>
      <c r="B479" s="30">
        <v>202205</v>
      </c>
      <c r="C479" s="30">
        <v>20</v>
      </c>
      <c r="D479" s="30">
        <v>21</v>
      </c>
      <c r="E479" s="30">
        <v>80.519530000000003</v>
      </c>
      <c r="F479" s="30">
        <v>83.400689999999997</v>
      </c>
    </row>
    <row r="480" spans="1:6" x14ac:dyDescent="0.2">
      <c r="A480" s="4">
        <v>478</v>
      </c>
      <c r="B480" s="30">
        <v>202205</v>
      </c>
      <c r="C480" s="30">
        <v>20</v>
      </c>
      <c r="D480" s="30">
        <v>22</v>
      </c>
      <c r="E480" s="30">
        <v>82.202330000000003</v>
      </c>
      <c r="F480" s="30">
        <v>85.142979999999994</v>
      </c>
    </row>
    <row r="481" spans="1:6" x14ac:dyDescent="0.2">
      <c r="A481" s="4">
        <v>479</v>
      </c>
      <c r="B481" s="30">
        <v>202205</v>
      </c>
      <c r="C481" s="30">
        <v>20</v>
      </c>
      <c r="D481" s="30">
        <v>23</v>
      </c>
      <c r="E481" s="30">
        <v>80.969970000000004</v>
      </c>
      <c r="F481" s="30">
        <v>83.868129999999994</v>
      </c>
    </row>
    <row r="482" spans="1:6" x14ac:dyDescent="0.2">
      <c r="A482" s="4">
        <v>480</v>
      </c>
      <c r="B482" s="30">
        <v>202205</v>
      </c>
      <c r="C482" s="30">
        <v>20</v>
      </c>
      <c r="D482" s="30">
        <v>24</v>
      </c>
      <c r="E482" s="30">
        <v>80.528030000000001</v>
      </c>
      <c r="F482" s="30">
        <v>83.409189999999995</v>
      </c>
    </row>
    <row r="483" spans="1:6" x14ac:dyDescent="0.2">
      <c r="A483" s="4">
        <v>481</v>
      </c>
      <c r="B483" s="30">
        <v>202205</v>
      </c>
      <c r="C483" s="30">
        <v>21</v>
      </c>
      <c r="D483" s="30">
        <v>1</v>
      </c>
      <c r="E483" s="30">
        <v>76.917720000000003</v>
      </c>
      <c r="F483" s="30">
        <v>91.701490000000007</v>
      </c>
    </row>
    <row r="484" spans="1:6" x14ac:dyDescent="0.2">
      <c r="A484" s="4">
        <v>482</v>
      </c>
      <c r="B484" s="30">
        <v>202205</v>
      </c>
      <c r="C484" s="30">
        <v>21</v>
      </c>
      <c r="D484" s="30">
        <v>2</v>
      </c>
      <c r="E484" s="30">
        <v>58.587530000000001</v>
      </c>
      <c r="F484" s="30">
        <v>69.850149999999999</v>
      </c>
    </row>
    <row r="485" spans="1:6" x14ac:dyDescent="0.2">
      <c r="A485" s="4">
        <v>483</v>
      </c>
      <c r="B485" s="30">
        <v>202205</v>
      </c>
      <c r="C485" s="30">
        <v>21</v>
      </c>
      <c r="D485" s="30">
        <v>3</v>
      </c>
      <c r="E485" s="30">
        <v>57.694609999999997</v>
      </c>
      <c r="F485" s="30">
        <v>68.780330000000006</v>
      </c>
    </row>
    <row r="486" spans="1:6" x14ac:dyDescent="0.2">
      <c r="A486" s="4">
        <v>484</v>
      </c>
      <c r="B486" s="30">
        <v>202205</v>
      </c>
      <c r="C486" s="30">
        <v>21</v>
      </c>
      <c r="D486" s="30">
        <v>4</v>
      </c>
      <c r="E486" s="30">
        <v>57.450319999999998</v>
      </c>
      <c r="F486" s="30">
        <v>68.493920000000003</v>
      </c>
    </row>
    <row r="487" spans="1:6" x14ac:dyDescent="0.2">
      <c r="A487" s="4">
        <v>485</v>
      </c>
      <c r="B487" s="30">
        <v>202205</v>
      </c>
      <c r="C487" s="30">
        <v>21</v>
      </c>
      <c r="D487" s="30">
        <v>5</v>
      </c>
      <c r="E487" s="30">
        <v>57.46716</v>
      </c>
      <c r="F487" s="30">
        <v>68.510769999999994</v>
      </c>
    </row>
    <row r="488" spans="1:6" x14ac:dyDescent="0.2">
      <c r="A488" s="4">
        <v>486</v>
      </c>
      <c r="B488" s="30">
        <v>202205</v>
      </c>
      <c r="C488" s="30">
        <v>21</v>
      </c>
      <c r="D488" s="30">
        <v>6</v>
      </c>
      <c r="E488" s="30">
        <v>57.694609999999997</v>
      </c>
      <c r="F488" s="30">
        <v>68.780330000000006</v>
      </c>
    </row>
    <row r="489" spans="1:6" x14ac:dyDescent="0.2">
      <c r="A489" s="4">
        <v>487</v>
      </c>
      <c r="B489" s="30">
        <v>202205</v>
      </c>
      <c r="C489" s="30">
        <v>21</v>
      </c>
      <c r="D489" s="30">
        <v>7</v>
      </c>
      <c r="E489" s="30">
        <v>57.694609999999997</v>
      </c>
      <c r="F489" s="30">
        <v>68.780330000000006</v>
      </c>
    </row>
    <row r="490" spans="1:6" x14ac:dyDescent="0.2">
      <c r="A490" s="4">
        <v>488</v>
      </c>
      <c r="B490" s="30">
        <v>202205</v>
      </c>
      <c r="C490" s="30">
        <v>21</v>
      </c>
      <c r="D490" s="30">
        <v>8</v>
      </c>
      <c r="E490" s="30">
        <v>51.957999999999998</v>
      </c>
      <c r="F490" s="30">
        <v>61.940199999999997</v>
      </c>
    </row>
    <row r="491" spans="1:6" x14ac:dyDescent="0.2">
      <c r="A491" s="4">
        <v>489</v>
      </c>
      <c r="B491" s="30">
        <v>202205</v>
      </c>
      <c r="C491" s="30">
        <v>21</v>
      </c>
      <c r="D491" s="30">
        <v>9</v>
      </c>
      <c r="E491" s="30">
        <v>0</v>
      </c>
      <c r="F491" s="30">
        <v>0</v>
      </c>
    </row>
    <row r="492" spans="1:6" x14ac:dyDescent="0.2">
      <c r="A492" s="4">
        <v>490</v>
      </c>
      <c r="B492" s="30">
        <v>202205</v>
      </c>
      <c r="C492" s="30">
        <v>21</v>
      </c>
      <c r="D492" s="30">
        <v>10</v>
      </c>
      <c r="E492" s="30">
        <v>0</v>
      </c>
      <c r="F492" s="30">
        <v>0</v>
      </c>
    </row>
    <row r="493" spans="1:6" x14ac:dyDescent="0.2">
      <c r="A493" s="4">
        <v>491</v>
      </c>
      <c r="B493" s="30">
        <v>202205</v>
      </c>
      <c r="C493" s="30">
        <v>21</v>
      </c>
      <c r="D493" s="30">
        <v>11</v>
      </c>
      <c r="E493" s="30">
        <v>0</v>
      </c>
      <c r="F493" s="30">
        <v>0</v>
      </c>
    </row>
    <row r="494" spans="1:6" x14ac:dyDescent="0.2">
      <c r="A494" s="4">
        <v>492</v>
      </c>
      <c r="B494" s="30">
        <v>202205</v>
      </c>
      <c r="C494" s="30">
        <v>21</v>
      </c>
      <c r="D494" s="30">
        <v>12</v>
      </c>
      <c r="E494" s="30">
        <v>0</v>
      </c>
      <c r="F494" s="30">
        <v>0</v>
      </c>
    </row>
    <row r="495" spans="1:6" x14ac:dyDescent="0.2">
      <c r="A495" s="4">
        <v>493</v>
      </c>
      <c r="B495" s="30">
        <v>202205</v>
      </c>
      <c r="C495" s="30">
        <v>21</v>
      </c>
      <c r="D495" s="30">
        <v>13</v>
      </c>
      <c r="E495" s="30">
        <v>0</v>
      </c>
      <c r="F495" s="30">
        <v>0</v>
      </c>
    </row>
    <row r="496" spans="1:6" x14ac:dyDescent="0.2">
      <c r="A496" s="4">
        <v>494</v>
      </c>
      <c r="B496" s="30">
        <v>202205</v>
      </c>
      <c r="C496" s="30">
        <v>21</v>
      </c>
      <c r="D496" s="30">
        <v>14</v>
      </c>
      <c r="E496" s="30">
        <v>0</v>
      </c>
      <c r="F496" s="30">
        <v>0</v>
      </c>
    </row>
    <row r="497" spans="1:6" x14ac:dyDescent="0.2">
      <c r="A497" s="4">
        <v>495</v>
      </c>
      <c r="B497" s="30">
        <v>202205</v>
      </c>
      <c r="C497" s="30">
        <v>21</v>
      </c>
      <c r="D497" s="30">
        <v>15</v>
      </c>
      <c r="E497" s="30">
        <v>0</v>
      </c>
      <c r="F497" s="30">
        <v>0</v>
      </c>
    </row>
    <row r="498" spans="1:6" x14ac:dyDescent="0.2">
      <c r="A498" s="4">
        <v>496</v>
      </c>
      <c r="B498" s="30">
        <v>202205</v>
      </c>
      <c r="C498" s="30">
        <v>21</v>
      </c>
      <c r="D498" s="30">
        <v>16</v>
      </c>
      <c r="E498" s="30">
        <v>0</v>
      </c>
      <c r="F498" s="30">
        <v>0</v>
      </c>
    </row>
    <row r="499" spans="1:6" x14ac:dyDescent="0.2">
      <c r="A499" s="4">
        <v>497</v>
      </c>
      <c r="B499" s="30">
        <v>202205</v>
      </c>
      <c r="C499" s="30">
        <v>21</v>
      </c>
      <c r="D499" s="30">
        <v>17</v>
      </c>
      <c r="E499" s="30">
        <v>47.594470000000001</v>
      </c>
      <c r="F499" s="30">
        <v>50.500680000000003</v>
      </c>
    </row>
    <row r="500" spans="1:6" x14ac:dyDescent="0.2">
      <c r="A500" s="4">
        <v>498</v>
      </c>
      <c r="B500" s="30">
        <v>202205</v>
      </c>
      <c r="C500" s="30">
        <v>21</v>
      </c>
      <c r="D500" s="30">
        <v>18</v>
      </c>
      <c r="E500" s="30">
        <v>90.859110000000001</v>
      </c>
      <c r="F500" s="30">
        <v>96.410390000000007</v>
      </c>
    </row>
    <row r="501" spans="1:6" x14ac:dyDescent="0.2">
      <c r="A501" s="4">
        <v>499</v>
      </c>
      <c r="B501" s="30">
        <v>202205</v>
      </c>
      <c r="C501" s="30">
        <v>21</v>
      </c>
      <c r="D501" s="30">
        <v>19</v>
      </c>
      <c r="E501" s="30">
        <v>87.405349999999999</v>
      </c>
      <c r="F501" s="30">
        <v>99.493499999999997</v>
      </c>
    </row>
    <row r="502" spans="1:6" x14ac:dyDescent="0.2">
      <c r="A502" s="4">
        <v>500</v>
      </c>
      <c r="B502" s="30">
        <v>202205</v>
      </c>
      <c r="C502" s="30">
        <v>21</v>
      </c>
      <c r="D502" s="30">
        <v>20</v>
      </c>
      <c r="E502" s="30">
        <v>85.358369999999994</v>
      </c>
      <c r="F502" s="30">
        <v>97.160110000000003</v>
      </c>
    </row>
    <row r="503" spans="1:6" x14ac:dyDescent="0.2">
      <c r="A503" s="4">
        <v>501</v>
      </c>
      <c r="B503" s="30">
        <v>202205</v>
      </c>
      <c r="C503" s="30">
        <v>21</v>
      </c>
      <c r="D503" s="30">
        <v>21</v>
      </c>
      <c r="E503" s="30">
        <v>72.023489999999995</v>
      </c>
      <c r="F503" s="30">
        <v>81.980419999999995</v>
      </c>
    </row>
    <row r="504" spans="1:6" x14ac:dyDescent="0.2">
      <c r="A504" s="4">
        <v>502</v>
      </c>
      <c r="B504" s="30">
        <v>202205</v>
      </c>
      <c r="C504" s="30">
        <v>21</v>
      </c>
      <c r="D504" s="30">
        <v>22</v>
      </c>
      <c r="E504" s="30">
        <v>73.051190000000005</v>
      </c>
      <c r="F504" s="30">
        <v>83.151330000000002</v>
      </c>
    </row>
    <row r="505" spans="1:6" x14ac:dyDescent="0.2">
      <c r="A505" s="4">
        <v>503</v>
      </c>
      <c r="B505" s="30">
        <v>202205</v>
      </c>
      <c r="C505" s="30">
        <v>21</v>
      </c>
      <c r="D505" s="30">
        <v>23</v>
      </c>
      <c r="E505" s="30">
        <v>87.405349999999999</v>
      </c>
      <c r="F505" s="30">
        <v>99.493499999999997</v>
      </c>
    </row>
    <row r="506" spans="1:6" x14ac:dyDescent="0.2">
      <c r="A506" s="4">
        <v>504</v>
      </c>
      <c r="B506" s="30">
        <v>202205</v>
      </c>
      <c r="C506" s="30">
        <v>21</v>
      </c>
      <c r="D506" s="30">
        <v>24</v>
      </c>
      <c r="E506" s="30">
        <v>85.686890000000005</v>
      </c>
      <c r="F506" s="30">
        <v>97.539180000000002</v>
      </c>
    </row>
    <row r="507" spans="1:6" x14ac:dyDescent="0.2">
      <c r="A507" s="4">
        <v>505</v>
      </c>
      <c r="B507" s="30">
        <v>202205</v>
      </c>
      <c r="C507" s="30">
        <v>22</v>
      </c>
      <c r="D507" s="30">
        <v>1</v>
      </c>
      <c r="E507" s="30">
        <v>66.135249999999999</v>
      </c>
      <c r="F507" s="30">
        <v>77.945419999999999</v>
      </c>
    </row>
    <row r="508" spans="1:6" x14ac:dyDescent="0.2">
      <c r="A508" s="4">
        <v>506</v>
      </c>
      <c r="B508" s="30">
        <v>202205</v>
      </c>
      <c r="C508" s="30">
        <v>22</v>
      </c>
      <c r="D508" s="30">
        <v>2</v>
      </c>
      <c r="E508" s="30">
        <v>63.78501</v>
      </c>
      <c r="F508" s="30">
        <v>75.173990000000003</v>
      </c>
    </row>
    <row r="509" spans="1:6" x14ac:dyDescent="0.2">
      <c r="A509" s="4">
        <v>507</v>
      </c>
      <c r="B509" s="30">
        <v>202205</v>
      </c>
      <c r="C509" s="30">
        <v>22</v>
      </c>
      <c r="D509" s="30">
        <v>3</v>
      </c>
      <c r="E509" s="30">
        <v>54.838940000000001</v>
      </c>
      <c r="F509" s="30">
        <v>64.627390000000005</v>
      </c>
    </row>
    <row r="510" spans="1:6" x14ac:dyDescent="0.2">
      <c r="A510" s="4">
        <v>508</v>
      </c>
      <c r="B510" s="30">
        <v>202205</v>
      </c>
      <c r="C510" s="30">
        <v>22</v>
      </c>
      <c r="D510" s="30">
        <v>4</v>
      </c>
      <c r="E510" s="30">
        <v>43.113010000000003</v>
      </c>
      <c r="F510" s="30">
        <v>50.812359999999998</v>
      </c>
    </row>
    <row r="511" spans="1:6" x14ac:dyDescent="0.2">
      <c r="A511" s="4">
        <v>509</v>
      </c>
      <c r="B511" s="30">
        <v>202205</v>
      </c>
      <c r="C511" s="30">
        <v>22</v>
      </c>
      <c r="D511" s="30">
        <v>5</v>
      </c>
      <c r="E511" s="30">
        <v>43.113010000000003</v>
      </c>
      <c r="F511" s="30">
        <v>50.812359999999998</v>
      </c>
    </row>
    <row r="512" spans="1:6" x14ac:dyDescent="0.2">
      <c r="A512" s="4">
        <v>510</v>
      </c>
      <c r="B512" s="30">
        <v>202205</v>
      </c>
      <c r="C512" s="30">
        <v>22</v>
      </c>
      <c r="D512" s="30">
        <v>6</v>
      </c>
      <c r="E512" s="30">
        <v>41.605150000000002</v>
      </c>
      <c r="F512" s="30">
        <v>49.034939999999999</v>
      </c>
    </row>
    <row r="513" spans="1:6" x14ac:dyDescent="0.2">
      <c r="A513" s="4">
        <v>511</v>
      </c>
      <c r="B513" s="30">
        <v>202205</v>
      </c>
      <c r="C513" s="30">
        <v>22</v>
      </c>
      <c r="D513" s="30">
        <v>7</v>
      </c>
      <c r="E513" s="30">
        <v>38.361989999999999</v>
      </c>
      <c r="F513" s="30">
        <v>45.210529999999999</v>
      </c>
    </row>
    <row r="514" spans="1:6" x14ac:dyDescent="0.2">
      <c r="A514" s="4">
        <v>512</v>
      </c>
      <c r="B514" s="30">
        <v>202205</v>
      </c>
      <c r="C514" s="30">
        <v>22</v>
      </c>
      <c r="D514" s="30">
        <v>8</v>
      </c>
      <c r="E514" s="30">
        <v>28.775700000000001</v>
      </c>
      <c r="F514" s="30">
        <v>33.905799999999999</v>
      </c>
    </row>
    <row r="515" spans="1:6" x14ac:dyDescent="0.2">
      <c r="A515" s="4">
        <v>513</v>
      </c>
      <c r="B515" s="30">
        <v>202205</v>
      </c>
      <c r="C515" s="30">
        <v>22</v>
      </c>
      <c r="D515" s="30">
        <v>9</v>
      </c>
      <c r="E515" s="30">
        <v>0</v>
      </c>
      <c r="F515" s="30">
        <v>0</v>
      </c>
    </row>
    <row r="516" spans="1:6" x14ac:dyDescent="0.2">
      <c r="A516" s="4">
        <v>514</v>
      </c>
      <c r="B516" s="30">
        <v>202205</v>
      </c>
      <c r="C516" s="30">
        <v>22</v>
      </c>
      <c r="D516" s="30">
        <v>10</v>
      </c>
      <c r="E516" s="30">
        <v>0</v>
      </c>
      <c r="F516" s="30">
        <v>0</v>
      </c>
    </row>
    <row r="517" spans="1:6" x14ac:dyDescent="0.2">
      <c r="A517" s="4">
        <v>515</v>
      </c>
      <c r="B517" s="30">
        <v>202205</v>
      </c>
      <c r="C517" s="30">
        <v>22</v>
      </c>
      <c r="D517" s="30">
        <v>11</v>
      </c>
      <c r="E517" s="30">
        <v>0</v>
      </c>
      <c r="F517" s="30">
        <v>0</v>
      </c>
    </row>
    <row r="518" spans="1:6" x14ac:dyDescent="0.2">
      <c r="A518" s="4">
        <v>516</v>
      </c>
      <c r="B518" s="30">
        <v>202205</v>
      </c>
      <c r="C518" s="30">
        <v>22</v>
      </c>
      <c r="D518" s="30">
        <v>12</v>
      </c>
      <c r="E518" s="30">
        <v>0</v>
      </c>
      <c r="F518" s="30">
        <v>0</v>
      </c>
    </row>
    <row r="519" spans="1:6" x14ac:dyDescent="0.2">
      <c r="A519" s="4">
        <v>517</v>
      </c>
      <c r="B519" s="30">
        <v>202205</v>
      </c>
      <c r="C519" s="30">
        <v>22</v>
      </c>
      <c r="D519" s="30">
        <v>13</v>
      </c>
      <c r="E519" s="30">
        <v>0</v>
      </c>
      <c r="F519" s="30">
        <v>0</v>
      </c>
    </row>
    <row r="520" spans="1:6" x14ac:dyDescent="0.2">
      <c r="A520" s="4">
        <v>518</v>
      </c>
      <c r="B520" s="30">
        <v>202205</v>
      </c>
      <c r="C520" s="30">
        <v>22</v>
      </c>
      <c r="D520" s="30">
        <v>14</v>
      </c>
      <c r="E520" s="30">
        <v>0</v>
      </c>
      <c r="F520" s="30">
        <v>0</v>
      </c>
    </row>
    <row r="521" spans="1:6" x14ac:dyDescent="0.2">
      <c r="A521" s="4">
        <v>519</v>
      </c>
      <c r="B521" s="30">
        <v>202205</v>
      </c>
      <c r="C521" s="30">
        <v>22</v>
      </c>
      <c r="D521" s="30">
        <v>15</v>
      </c>
      <c r="E521" s="30">
        <v>0</v>
      </c>
      <c r="F521" s="30">
        <v>0</v>
      </c>
    </row>
    <row r="522" spans="1:6" x14ac:dyDescent="0.2">
      <c r="A522" s="4">
        <v>520</v>
      </c>
      <c r="B522" s="30">
        <v>202205</v>
      </c>
      <c r="C522" s="30">
        <v>22</v>
      </c>
      <c r="D522" s="30">
        <v>16</v>
      </c>
      <c r="E522" s="30">
        <v>36.500329999999998</v>
      </c>
      <c r="F522" s="30">
        <v>37.806010000000001</v>
      </c>
    </row>
    <row r="523" spans="1:6" x14ac:dyDescent="0.2">
      <c r="A523" s="4">
        <v>521</v>
      </c>
      <c r="B523" s="30">
        <v>202205</v>
      </c>
      <c r="C523" s="30">
        <v>22</v>
      </c>
      <c r="D523" s="30">
        <v>17</v>
      </c>
      <c r="E523" s="30">
        <v>58.697040000000001</v>
      </c>
      <c r="F523" s="30">
        <v>60.794559999999997</v>
      </c>
    </row>
    <row r="524" spans="1:6" x14ac:dyDescent="0.2">
      <c r="A524" s="4">
        <v>522</v>
      </c>
      <c r="B524" s="30">
        <v>202205</v>
      </c>
      <c r="C524" s="30">
        <v>22</v>
      </c>
      <c r="D524" s="30">
        <v>18</v>
      </c>
      <c r="E524" s="30">
        <v>102.24808</v>
      </c>
      <c r="F524" s="30">
        <v>105.91244</v>
      </c>
    </row>
    <row r="525" spans="1:6" x14ac:dyDescent="0.2">
      <c r="A525" s="4">
        <v>523</v>
      </c>
      <c r="B525" s="30">
        <v>202205</v>
      </c>
      <c r="C525" s="30">
        <v>22</v>
      </c>
      <c r="D525" s="30">
        <v>19</v>
      </c>
      <c r="E525" s="30">
        <v>91.297139999999999</v>
      </c>
      <c r="F525" s="30">
        <v>96.359849999999994</v>
      </c>
    </row>
    <row r="526" spans="1:6" x14ac:dyDescent="0.2">
      <c r="A526" s="4">
        <v>524</v>
      </c>
      <c r="B526" s="30">
        <v>202205</v>
      </c>
      <c r="C526" s="30">
        <v>22</v>
      </c>
      <c r="D526" s="30">
        <v>20</v>
      </c>
      <c r="E526" s="30">
        <v>84.608649999999997</v>
      </c>
      <c r="F526" s="30">
        <v>89.292280000000005</v>
      </c>
    </row>
    <row r="527" spans="1:6" x14ac:dyDescent="0.2">
      <c r="A527" s="4">
        <v>525</v>
      </c>
      <c r="B527" s="30">
        <v>202205</v>
      </c>
      <c r="C527" s="30">
        <v>22</v>
      </c>
      <c r="D527" s="30">
        <v>21</v>
      </c>
      <c r="E527" s="30">
        <v>79.032089999999997</v>
      </c>
      <c r="F527" s="30">
        <v>83.42089</v>
      </c>
    </row>
    <row r="528" spans="1:6" x14ac:dyDescent="0.2">
      <c r="A528" s="4">
        <v>526</v>
      </c>
      <c r="B528" s="30">
        <v>202205</v>
      </c>
      <c r="C528" s="30">
        <v>22</v>
      </c>
      <c r="D528" s="30">
        <v>22</v>
      </c>
      <c r="E528" s="30">
        <v>81.769829999999999</v>
      </c>
      <c r="F528" s="30">
        <v>86.301829999999995</v>
      </c>
    </row>
    <row r="529" spans="1:6" x14ac:dyDescent="0.2">
      <c r="A529" s="4">
        <v>527</v>
      </c>
      <c r="B529" s="30">
        <v>202205</v>
      </c>
      <c r="C529" s="30">
        <v>22</v>
      </c>
      <c r="D529" s="30">
        <v>23</v>
      </c>
      <c r="E529" s="30">
        <v>80.455709999999996</v>
      </c>
      <c r="F529" s="30">
        <v>84.920330000000007</v>
      </c>
    </row>
    <row r="530" spans="1:6" x14ac:dyDescent="0.2">
      <c r="A530" s="4">
        <v>528</v>
      </c>
      <c r="B530" s="30">
        <v>202205</v>
      </c>
      <c r="C530" s="30">
        <v>22</v>
      </c>
      <c r="D530" s="30">
        <v>24</v>
      </c>
      <c r="E530" s="30">
        <v>74.129440000000002</v>
      </c>
      <c r="F530" s="30">
        <v>78.248679999999993</v>
      </c>
    </row>
    <row r="531" spans="1:6" x14ac:dyDescent="0.2">
      <c r="A531" s="4">
        <v>529</v>
      </c>
      <c r="B531" s="30">
        <v>202205</v>
      </c>
      <c r="C531" s="30">
        <v>23</v>
      </c>
      <c r="D531" s="30">
        <v>1</v>
      </c>
      <c r="E531" s="30">
        <v>63.313279999999999</v>
      </c>
      <c r="F531" s="30">
        <v>69.74906</v>
      </c>
    </row>
    <row r="532" spans="1:6" x14ac:dyDescent="0.2">
      <c r="A532" s="4">
        <v>530</v>
      </c>
      <c r="B532" s="30">
        <v>202205</v>
      </c>
      <c r="C532" s="30">
        <v>23</v>
      </c>
      <c r="D532" s="30">
        <v>2</v>
      </c>
      <c r="E532" s="30">
        <v>62.866819999999997</v>
      </c>
      <c r="F532" s="30">
        <v>69.260480000000001</v>
      </c>
    </row>
    <row r="533" spans="1:6" x14ac:dyDescent="0.2">
      <c r="A533" s="4">
        <v>531</v>
      </c>
      <c r="B533" s="30">
        <v>202205</v>
      </c>
      <c r="C533" s="30">
        <v>23</v>
      </c>
      <c r="D533" s="30">
        <v>3</v>
      </c>
      <c r="E533" s="30">
        <v>57.551400000000001</v>
      </c>
      <c r="F533" s="30">
        <v>63.405940000000001</v>
      </c>
    </row>
    <row r="534" spans="1:6" x14ac:dyDescent="0.2">
      <c r="A534" s="4">
        <v>532</v>
      </c>
      <c r="B534" s="30">
        <v>202205</v>
      </c>
      <c r="C534" s="30">
        <v>23</v>
      </c>
      <c r="D534" s="30">
        <v>4</v>
      </c>
      <c r="E534" s="30">
        <v>47.687130000000003</v>
      </c>
      <c r="F534" s="30">
        <v>52.530819999999999</v>
      </c>
    </row>
    <row r="535" spans="1:6" x14ac:dyDescent="0.2">
      <c r="A535" s="4">
        <v>533</v>
      </c>
      <c r="B535" s="30">
        <v>202205</v>
      </c>
      <c r="C535" s="30">
        <v>23</v>
      </c>
      <c r="D535" s="30">
        <v>5</v>
      </c>
      <c r="E535" s="30">
        <v>67.542029999999997</v>
      </c>
      <c r="F535" s="30">
        <v>74.407430000000005</v>
      </c>
    </row>
    <row r="536" spans="1:6" x14ac:dyDescent="0.2">
      <c r="A536" s="4">
        <v>534</v>
      </c>
      <c r="B536" s="30">
        <v>202205</v>
      </c>
      <c r="C536" s="30">
        <v>23</v>
      </c>
      <c r="D536" s="30">
        <v>6</v>
      </c>
      <c r="E536" s="30">
        <v>70.212370000000007</v>
      </c>
      <c r="F536" s="30">
        <v>77.355760000000004</v>
      </c>
    </row>
    <row r="537" spans="1:6" x14ac:dyDescent="0.2">
      <c r="A537" s="4">
        <v>535</v>
      </c>
      <c r="B537" s="30">
        <v>202205</v>
      </c>
      <c r="C537" s="30">
        <v>23</v>
      </c>
      <c r="D537" s="30">
        <v>7</v>
      </c>
      <c r="E537" s="30">
        <v>75.367739999999998</v>
      </c>
      <c r="F537" s="30">
        <v>83.0334</v>
      </c>
    </row>
    <row r="538" spans="1:6" x14ac:dyDescent="0.2">
      <c r="A538" s="4">
        <v>536</v>
      </c>
      <c r="B538" s="30">
        <v>202205</v>
      </c>
      <c r="C538" s="30">
        <v>23</v>
      </c>
      <c r="D538" s="30">
        <v>8</v>
      </c>
      <c r="E538" s="30">
        <v>81.070650000000001</v>
      </c>
      <c r="F538" s="30">
        <v>89.309129999999996</v>
      </c>
    </row>
    <row r="539" spans="1:6" x14ac:dyDescent="0.2">
      <c r="A539" s="4">
        <v>537</v>
      </c>
      <c r="B539" s="30">
        <v>202205</v>
      </c>
      <c r="C539" s="30">
        <v>23</v>
      </c>
      <c r="D539" s="30">
        <v>9</v>
      </c>
      <c r="E539" s="30">
        <v>59.118229999999997</v>
      </c>
      <c r="F539" s="30">
        <v>56.683750000000003</v>
      </c>
    </row>
    <row r="540" spans="1:6" x14ac:dyDescent="0.2">
      <c r="A540" s="4">
        <v>538</v>
      </c>
      <c r="B540" s="30">
        <v>202205</v>
      </c>
      <c r="C540" s="30">
        <v>23</v>
      </c>
      <c r="D540" s="30">
        <v>10</v>
      </c>
      <c r="E540" s="30">
        <v>47.004800000000003</v>
      </c>
      <c r="F540" s="30">
        <v>45.067329999999998</v>
      </c>
    </row>
    <row r="541" spans="1:6" x14ac:dyDescent="0.2">
      <c r="A541" s="4">
        <v>539</v>
      </c>
      <c r="B541" s="30">
        <v>202205</v>
      </c>
      <c r="C541" s="30">
        <v>23</v>
      </c>
      <c r="D541" s="30">
        <v>11</v>
      </c>
      <c r="E541" s="30">
        <v>47.004800000000003</v>
      </c>
      <c r="F541" s="30">
        <v>45.067329999999998</v>
      </c>
    </row>
    <row r="542" spans="1:6" x14ac:dyDescent="0.2">
      <c r="A542" s="4">
        <v>540</v>
      </c>
      <c r="B542" s="30">
        <v>202205</v>
      </c>
      <c r="C542" s="30">
        <v>23</v>
      </c>
      <c r="D542" s="30">
        <v>12</v>
      </c>
      <c r="E542" s="30">
        <v>57.096519999999998</v>
      </c>
      <c r="F542" s="30">
        <v>54.746279999999999</v>
      </c>
    </row>
    <row r="543" spans="1:6" x14ac:dyDescent="0.2">
      <c r="A543" s="4">
        <v>541</v>
      </c>
      <c r="B543" s="30">
        <v>202205</v>
      </c>
      <c r="C543" s="30">
        <v>23</v>
      </c>
      <c r="D543" s="30">
        <v>13</v>
      </c>
      <c r="E543" s="30">
        <v>55.074800000000003</v>
      </c>
      <c r="F543" s="30">
        <v>52.808799999999998</v>
      </c>
    </row>
    <row r="544" spans="1:6" x14ac:dyDescent="0.2">
      <c r="A544" s="4">
        <v>542</v>
      </c>
      <c r="B544" s="30">
        <v>202205</v>
      </c>
      <c r="C544" s="30">
        <v>23</v>
      </c>
      <c r="D544" s="30">
        <v>14</v>
      </c>
      <c r="E544" s="30">
        <v>47.004800000000003</v>
      </c>
      <c r="F544" s="30">
        <v>45.067329999999998</v>
      </c>
    </row>
    <row r="545" spans="1:6" x14ac:dyDescent="0.2">
      <c r="A545" s="4">
        <v>543</v>
      </c>
      <c r="B545" s="30">
        <v>202205</v>
      </c>
      <c r="C545" s="30">
        <v>23</v>
      </c>
      <c r="D545" s="30">
        <v>15</v>
      </c>
      <c r="E545" s="30">
        <v>47.004800000000003</v>
      </c>
      <c r="F545" s="30">
        <v>45.067329999999998</v>
      </c>
    </row>
    <row r="546" spans="1:6" x14ac:dyDescent="0.2">
      <c r="A546" s="4">
        <v>544</v>
      </c>
      <c r="B546" s="30">
        <v>202205</v>
      </c>
      <c r="C546" s="30">
        <v>23</v>
      </c>
      <c r="D546" s="30">
        <v>16</v>
      </c>
      <c r="E546" s="30">
        <v>47.004800000000003</v>
      </c>
      <c r="F546" s="30">
        <v>45.067329999999998</v>
      </c>
    </row>
    <row r="547" spans="1:6" x14ac:dyDescent="0.2">
      <c r="A547" s="4">
        <v>545</v>
      </c>
      <c r="B547" s="30">
        <v>202205</v>
      </c>
      <c r="C547" s="30">
        <v>23</v>
      </c>
      <c r="D547" s="30">
        <v>17</v>
      </c>
      <c r="E547" s="30">
        <v>75.039209999999997</v>
      </c>
      <c r="F547" s="30">
        <v>71.947680000000005</v>
      </c>
    </row>
    <row r="548" spans="1:6" x14ac:dyDescent="0.2">
      <c r="A548" s="4">
        <v>546</v>
      </c>
      <c r="B548" s="30">
        <v>202205</v>
      </c>
      <c r="C548" s="30">
        <v>23</v>
      </c>
      <c r="D548" s="30">
        <v>18</v>
      </c>
      <c r="E548" s="30">
        <v>105.12902</v>
      </c>
      <c r="F548" s="30">
        <v>100.80761</v>
      </c>
    </row>
    <row r="549" spans="1:6" x14ac:dyDescent="0.2">
      <c r="A549" s="4">
        <v>547</v>
      </c>
      <c r="B549" s="30">
        <v>202205</v>
      </c>
      <c r="C549" s="30">
        <v>23</v>
      </c>
      <c r="D549" s="30">
        <v>19</v>
      </c>
      <c r="E549" s="30">
        <v>92.181640000000002</v>
      </c>
      <c r="F549" s="30">
        <v>95.391109999999998</v>
      </c>
    </row>
    <row r="550" spans="1:6" x14ac:dyDescent="0.2">
      <c r="A550" s="4">
        <v>548</v>
      </c>
      <c r="B550" s="30">
        <v>202205</v>
      </c>
      <c r="C550" s="30">
        <v>23</v>
      </c>
      <c r="D550" s="30">
        <v>20</v>
      </c>
      <c r="E550" s="30">
        <v>93.419939999999997</v>
      </c>
      <c r="F550" s="30">
        <v>96.671530000000004</v>
      </c>
    </row>
    <row r="551" spans="1:6" x14ac:dyDescent="0.2">
      <c r="A551" s="4">
        <v>549</v>
      </c>
      <c r="B551" s="30">
        <v>202205</v>
      </c>
      <c r="C551" s="30">
        <v>23</v>
      </c>
      <c r="D551" s="30">
        <v>21</v>
      </c>
      <c r="E551" s="30">
        <v>95.55959</v>
      </c>
      <c r="F551" s="30">
        <v>98.878559999999993</v>
      </c>
    </row>
    <row r="552" spans="1:6" x14ac:dyDescent="0.2">
      <c r="A552" s="4">
        <v>550</v>
      </c>
      <c r="B552" s="30">
        <v>202205</v>
      </c>
      <c r="C552" s="30">
        <v>23</v>
      </c>
      <c r="D552" s="30">
        <v>22</v>
      </c>
      <c r="E552" s="30">
        <v>95.55959</v>
      </c>
      <c r="F552" s="30">
        <v>98.878559999999993</v>
      </c>
    </row>
    <row r="553" spans="1:6" x14ac:dyDescent="0.2">
      <c r="A553" s="4">
        <v>551</v>
      </c>
      <c r="B553" s="30">
        <v>202205</v>
      </c>
      <c r="C553" s="30">
        <v>23</v>
      </c>
      <c r="D553" s="30">
        <v>23</v>
      </c>
      <c r="E553" s="30">
        <v>95.55959</v>
      </c>
      <c r="F553" s="30">
        <v>98.878559999999993</v>
      </c>
    </row>
    <row r="554" spans="1:6" x14ac:dyDescent="0.2">
      <c r="A554" s="4">
        <v>552</v>
      </c>
      <c r="B554" s="30">
        <v>202205</v>
      </c>
      <c r="C554" s="30">
        <v>23</v>
      </c>
      <c r="D554" s="30">
        <v>24</v>
      </c>
      <c r="E554" s="30">
        <v>93.815860000000001</v>
      </c>
      <c r="F554" s="30">
        <v>97.075869999999995</v>
      </c>
    </row>
    <row r="555" spans="1:6" x14ac:dyDescent="0.2">
      <c r="A555" s="4">
        <v>553</v>
      </c>
      <c r="B555" s="30">
        <v>202205</v>
      </c>
      <c r="C555" s="30">
        <v>24</v>
      </c>
      <c r="D555" s="30">
        <v>1</v>
      </c>
      <c r="E555" s="30">
        <v>74.388679999999994</v>
      </c>
      <c r="F555" s="30">
        <v>79.923649999999995</v>
      </c>
    </row>
    <row r="556" spans="1:6" x14ac:dyDescent="0.2">
      <c r="A556" s="4">
        <v>554</v>
      </c>
      <c r="B556" s="30">
        <v>202205</v>
      </c>
      <c r="C556" s="30">
        <v>24</v>
      </c>
      <c r="D556" s="30">
        <v>2</v>
      </c>
      <c r="E556" s="30">
        <v>73.488410000000002</v>
      </c>
      <c r="F556" s="30">
        <v>78.956699999999998</v>
      </c>
    </row>
    <row r="557" spans="1:6" x14ac:dyDescent="0.2">
      <c r="A557" s="4">
        <v>555</v>
      </c>
      <c r="B557" s="30">
        <v>202205</v>
      </c>
      <c r="C557" s="30">
        <v>24</v>
      </c>
      <c r="D557" s="30">
        <v>3</v>
      </c>
      <c r="E557" s="30">
        <v>74.296989999999994</v>
      </c>
      <c r="F557" s="30">
        <v>79.831959999999995</v>
      </c>
    </row>
    <row r="558" spans="1:6" x14ac:dyDescent="0.2">
      <c r="A558" s="4">
        <v>556</v>
      </c>
      <c r="B558" s="30">
        <v>202205</v>
      </c>
      <c r="C558" s="30">
        <v>24</v>
      </c>
      <c r="D558" s="30">
        <v>4</v>
      </c>
      <c r="E558" s="30">
        <v>74.296989999999994</v>
      </c>
      <c r="F558" s="30">
        <v>79.831959999999995</v>
      </c>
    </row>
    <row r="559" spans="1:6" x14ac:dyDescent="0.2">
      <c r="A559" s="4">
        <v>557</v>
      </c>
      <c r="B559" s="30">
        <v>202205</v>
      </c>
      <c r="C559" s="30">
        <v>24</v>
      </c>
      <c r="D559" s="30">
        <v>5</v>
      </c>
      <c r="E559" s="30">
        <v>74.296989999999994</v>
      </c>
      <c r="F559" s="30">
        <v>79.831959999999995</v>
      </c>
    </row>
    <row r="560" spans="1:6" x14ac:dyDescent="0.2">
      <c r="A560" s="4">
        <v>558</v>
      </c>
      <c r="B560" s="30">
        <v>202205</v>
      </c>
      <c r="C560" s="30">
        <v>24</v>
      </c>
      <c r="D560" s="30">
        <v>6</v>
      </c>
      <c r="E560" s="30">
        <v>81.699179999999998</v>
      </c>
      <c r="F560" s="30">
        <v>87.784310000000005</v>
      </c>
    </row>
    <row r="561" spans="1:6" x14ac:dyDescent="0.2">
      <c r="A561" s="4">
        <v>559</v>
      </c>
      <c r="B561" s="30">
        <v>202205</v>
      </c>
      <c r="C561" s="30">
        <v>24</v>
      </c>
      <c r="D561" s="30">
        <v>7</v>
      </c>
      <c r="E561" s="30">
        <v>84.458330000000004</v>
      </c>
      <c r="F561" s="30">
        <v>90.751850000000005</v>
      </c>
    </row>
    <row r="562" spans="1:6" x14ac:dyDescent="0.2">
      <c r="A562" s="4">
        <v>560</v>
      </c>
      <c r="B562" s="30">
        <v>202205</v>
      </c>
      <c r="C562" s="30">
        <v>24</v>
      </c>
      <c r="D562" s="30">
        <v>8</v>
      </c>
      <c r="E562" s="30">
        <v>84.458330000000004</v>
      </c>
      <c r="F562" s="30">
        <v>90.751850000000005</v>
      </c>
    </row>
    <row r="563" spans="1:6" x14ac:dyDescent="0.2">
      <c r="A563" s="4">
        <v>561</v>
      </c>
      <c r="B563" s="30">
        <v>202205</v>
      </c>
      <c r="C563" s="30">
        <v>24</v>
      </c>
      <c r="D563" s="30">
        <v>9</v>
      </c>
      <c r="E563" s="30">
        <v>88.667900000000003</v>
      </c>
      <c r="F563" s="30">
        <v>83.766450000000006</v>
      </c>
    </row>
    <row r="564" spans="1:6" x14ac:dyDescent="0.2">
      <c r="A564" s="4">
        <v>562</v>
      </c>
      <c r="B564" s="30">
        <v>202205</v>
      </c>
      <c r="C564" s="30">
        <v>24</v>
      </c>
      <c r="D564" s="30">
        <v>10</v>
      </c>
      <c r="E564" s="30">
        <v>67.745050000000006</v>
      </c>
      <c r="F564" s="30">
        <v>64.002269999999996</v>
      </c>
    </row>
    <row r="565" spans="1:6" x14ac:dyDescent="0.2">
      <c r="A565" s="4">
        <v>563</v>
      </c>
      <c r="B565" s="30">
        <v>202205</v>
      </c>
      <c r="C565" s="30">
        <v>24</v>
      </c>
      <c r="D565" s="30">
        <v>11</v>
      </c>
      <c r="E565" s="30">
        <v>70.279129999999995</v>
      </c>
      <c r="F565" s="30">
        <v>66.402979999999999</v>
      </c>
    </row>
    <row r="566" spans="1:6" x14ac:dyDescent="0.2">
      <c r="A566" s="4">
        <v>564</v>
      </c>
      <c r="B566" s="30">
        <v>202205</v>
      </c>
      <c r="C566" s="30">
        <v>24</v>
      </c>
      <c r="D566" s="30">
        <v>12</v>
      </c>
      <c r="E566" s="30">
        <v>62.876939999999998</v>
      </c>
      <c r="F566" s="30">
        <v>59.400910000000003</v>
      </c>
    </row>
    <row r="567" spans="1:6" x14ac:dyDescent="0.2">
      <c r="A567" s="4">
        <v>565</v>
      </c>
      <c r="B567" s="30">
        <v>202205</v>
      </c>
      <c r="C567" s="30">
        <v>24</v>
      </c>
      <c r="D567" s="30">
        <v>13</v>
      </c>
      <c r="E567" s="30">
        <v>47.447369999999999</v>
      </c>
      <c r="F567" s="30">
        <v>44.829929999999997</v>
      </c>
    </row>
    <row r="568" spans="1:6" x14ac:dyDescent="0.2">
      <c r="A568" s="4">
        <v>566</v>
      </c>
      <c r="B568" s="30">
        <v>202205</v>
      </c>
      <c r="C568" s="30">
        <v>24</v>
      </c>
      <c r="D568" s="30">
        <v>14</v>
      </c>
      <c r="E568" s="30">
        <v>47.447369999999999</v>
      </c>
      <c r="F568" s="30">
        <v>44.829929999999997</v>
      </c>
    </row>
    <row r="569" spans="1:6" x14ac:dyDescent="0.2">
      <c r="A569" s="4">
        <v>567</v>
      </c>
      <c r="B569" s="30">
        <v>202205</v>
      </c>
      <c r="C569" s="30">
        <v>24</v>
      </c>
      <c r="D569" s="30">
        <v>15</v>
      </c>
      <c r="E569" s="30">
        <v>47.447369999999999</v>
      </c>
      <c r="F569" s="30">
        <v>44.829929999999997</v>
      </c>
    </row>
    <row r="570" spans="1:6" x14ac:dyDescent="0.2">
      <c r="A570" s="4">
        <v>568</v>
      </c>
      <c r="B570" s="30">
        <v>202205</v>
      </c>
      <c r="C570" s="30">
        <v>24</v>
      </c>
      <c r="D570" s="30">
        <v>16</v>
      </c>
      <c r="E570" s="30">
        <v>66.986490000000003</v>
      </c>
      <c r="F570" s="30">
        <v>63.293729999999996</v>
      </c>
    </row>
    <row r="571" spans="1:6" x14ac:dyDescent="0.2">
      <c r="A571" s="4">
        <v>569</v>
      </c>
      <c r="B571" s="30">
        <v>202205</v>
      </c>
      <c r="C571" s="30">
        <v>24</v>
      </c>
      <c r="D571" s="30">
        <v>17</v>
      </c>
      <c r="E571" s="30">
        <v>84.491669999999999</v>
      </c>
      <c r="F571" s="30">
        <v>79.831959999999995</v>
      </c>
    </row>
    <row r="572" spans="1:6" x14ac:dyDescent="0.2">
      <c r="A572" s="4">
        <v>570</v>
      </c>
      <c r="B572" s="30">
        <v>202205</v>
      </c>
      <c r="C572" s="30">
        <v>24</v>
      </c>
      <c r="D572" s="30">
        <v>18</v>
      </c>
      <c r="E572" s="30">
        <v>94.502960000000002</v>
      </c>
      <c r="F572" s="30">
        <v>89.284750000000003</v>
      </c>
    </row>
    <row r="573" spans="1:6" x14ac:dyDescent="0.2">
      <c r="A573" s="4">
        <v>571</v>
      </c>
      <c r="B573" s="30">
        <v>202205</v>
      </c>
      <c r="C573" s="30">
        <v>24</v>
      </c>
      <c r="D573" s="30">
        <v>19</v>
      </c>
      <c r="E573" s="30">
        <v>87.142449999999997</v>
      </c>
      <c r="F573" s="30">
        <v>91.318690000000004</v>
      </c>
    </row>
    <row r="574" spans="1:6" x14ac:dyDescent="0.2">
      <c r="A574" s="4">
        <v>572</v>
      </c>
      <c r="B574" s="30">
        <v>202205</v>
      </c>
      <c r="C574" s="30">
        <v>24</v>
      </c>
      <c r="D574" s="30">
        <v>20</v>
      </c>
      <c r="E574" s="30">
        <v>87.142449999999997</v>
      </c>
      <c r="F574" s="30">
        <v>91.318690000000004</v>
      </c>
    </row>
    <row r="575" spans="1:6" x14ac:dyDescent="0.2">
      <c r="A575" s="4">
        <v>573</v>
      </c>
      <c r="B575" s="30">
        <v>202205</v>
      </c>
      <c r="C575" s="30">
        <v>24</v>
      </c>
      <c r="D575" s="30">
        <v>21</v>
      </c>
      <c r="E575" s="30">
        <v>87.142449999999997</v>
      </c>
      <c r="F575" s="30">
        <v>91.318690000000004</v>
      </c>
    </row>
    <row r="576" spans="1:6" x14ac:dyDescent="0.2">
      <c r="A576" s="4">
        <v>574</v>
      </c>
      <c r="B576" s="30">
        <v>202205</v>
      </c>
      <c r="C576" s="30">
        <v>24</v>
      </c>
      <c r="D576" s="30">
        <v>22</v>
      </c>
      <c r="E576" s="30">
        <v>87.142449999999997</v>
      </c>
      <c r="F576" s="30">
        <v>91.318690000000004</v>
      </c>
    </row>
    <row r="577" spans="1:6" x14ac:dyDescent="0.2">
      <c r="A577" s="4">
        <v>575</v>
      </c>
      <c r="B577" s="30">
        <v>202205</v>
      </c>
      <c r="C577" s="30">
        <v>24</v>
      </c>
      <c r="D577" s="30">
        <v>23</v>
      </c>
      <c r="E577" s="30">
        <v>87.142449999999997</v>
      </c>
      <c r="F577" s="30">
        <v>91.318690000000004</v>
      </c>
    </row>
    <row r="578" spans="1:6" x14ac:dyDescent="0.2">
      <c r="A578" s="4">
        <v>576</v>
      </c>
      <c r="B578" s="30">
        <v>202205</v>
      </c>
      <c r="C578" s="30">
        <v>24</v>
      </c>
      <c r="D578" s="30">
        <v>24</v>
      </c>
      <c r="E578" s="30">
        <v>82.749489999999994</v>
      </c>
      <c r="F578" s="30">
        <v>86.717330000000004</v>
      </c>
    </row>
    <row r="579" spans="1:6" x14ac:dyDescent="0.2">
      <c r="A579" s="4">
        <v>577</v>
      </c>
      <c r="B579" s="30">
        <v>202205</v>
      </c>
      <c r="C579" s="30">
        <v>25</v>
      </c>
      <c r="D579" s="30">
        <v>1</v>
      </c>
      <c r="E579" s="30">
        <v>72.57253</v>
      </c>
      <c r="F579" s="30">
        <v>74.140460000000004</v>
      </c>
    </row>
    <row r="580" spans="1:6" x14ac:dyDescent="0.2">
      <c r="A580" s="4">
        <v>578</v>
      </c>
      <c r="B580" s="30">
        <v>202205</v>
      </c>
      <c r="C580" s="30">
        <v>25</v>
      </c>
      <c r="D580" s="30">
        <v>2</v>
      </c>
      <c r="E580" s="30">
        <v>66.98939</v>
      </c>
      <c r="F580" s="30">
        <v>68.432879999999997</v>
      </c>
    </row>
    <row r="581" spans="1:6" x14ac:dyDescent="0.2">
      <c r="A581" s="4">
        <v>579</v>
      </c>
      <c r="B581" s="30">
        <v>202205</v>
      </c>
      <c r="C581" s="30">
        <v>25</v>
      </c>
      <c r="D581" s="30">
        <v>3</v>
      </c>
      <c r="E581" s="30">
        <v>65.703530000000001</v>
      </c>
      <c r="F581" s="30">
        <v>67.113829999999993</v>
      </c>
    </row>
    <row r="582" spans="1:6" x14ac:dyDescent="0.2">
      <c r="A582" s="4">
        <v>580</v>
      </c>
      <c r="B582" s="30">
        <v>202205</v>
      </c>
      <c r="C582" s="30">
        <v>25</v>
      </c>
      <c r="D582" s="30">
        <v>4</v>
      </c>
      <c r="E582" s="30">
        <v>65.554199999999994</v>
      </c>
      <c r="F582" s="30">
        <v>66.964500000000001</v>
      </c>
    </row>
    <row r="583" spans="1:6" x14ac:dyDescent="0.2">
      <c r="A583" s="4">
        <v>581</v>
      </c>
      <c r="B583" s="30">
        <v>202205</v>
      </c>
      <c r="C583" s="30">
        <v>25</v>
      </c>
      <c r="D583" s="30">
        <v>5</v>
      </c>
      <c r="E583" s="30">
        <v>65.554199999999994</v>
      </c>
      <c r="F583" s="30">
        <v>66.964500000000001</v>
      </c>
    </row>
    <row r="584" spans="1:6" x14ac:dyDescent="0.2">
      <c r="A584" s="4">
        <v>582</v>
      </c>
      <c r="B584" s="30">
        <v>202205</v>
      </c>
      <c r="C584" s="30">
        <v>25</v>
      </c>
      <c r="D584" s="30">
        <v>6</v>
      </c>
      <c r="E584" s="30">
        <v>67.736019999999996</v>
      </c>
      <c r="F584" s="30">
        <v>69.196100000000001</v>
      </c>
    </row>
    <row r="585" spans="1:6" x14ac:dyDescent="0.2">
      <c r="A585" s="4">
        <v>583</v>
      </c>
      <c r="B585" s="30">
        <v>202205</v>
      </c>
      <c r="C585" s="30">
        <v>25</v>
      </c>
      <c r="D585" s="30">
        <v>7</v>
      </c>
      <c r="E585" s="30">
        <v>104.67767000000001</v>
      </c>
      <c r="F585" s="30">
        <v>106.93415</v>
      </c>
    </row>
    <row r="586" spans="1:6" x14ac:dyDescent="0.2">
      <c r="A586" s="4">
        <v>584</v>
      </c>
      <c r="B586" s="30">
        <v>202205</v>
      </c>
      <c r="C586" s="30">
        <v>25</v>
      </c>
      <c r="D586" s="30">
        <v>8</v>
      </c>
      <c r="E586" s="30">
        <v>87.720849999999999</v>
      </c>
      <c r="F586" s="30">
        <v>89.612309999999994</v>
      </c>
    </row>
    <row r="587" spans="1:6" x14ac:dyDescent="0.2">
      <c r="A587" s="4">
        <v>585</v>
      </c>
      <c r="B587" s="30">
        <v>202205</v>
      </c>
      <c r="C587" s="30">
        <v>25</v>
      </c>
      <c r="D587" s="30">
        <v>9</v>
      </c>
      <c r="E587" s="30">
        <v>47.104120000000002</v>
      </c>
      <c r="F587" s="30">
        <v>44.723199999999999</v>
      </c>
    </row>
    <row r="588" spans="1:6" x14ac:dyDescent="0.2">
      <c r="A588" s="4">
        <v>586</v>
      </c>
      <c r="B588" s="30">
        <v>202205</v>
      </c>
      <c r="C588" s="30">
        <v>25</v>
      </c>
      <c r="D588" s="30">
        <v>10</v>
      </c>
      <c r="E588" s="30">
        <v>47.104120000000002</v>
      </c>
      <c r="F588" s="30">
        <v>44.723199999999999</v>
      </c>
    </row>
    <row r="589" spans="1:6" x14ac:dyDescent="0.2">
      <c r="A589" s="4">
        <v>587</v>
      </c>
      <c r="B589" s="30">
        <v>202205</v>
      </c>
      <c r="C589" s="30">
        <v>25</v>
      </c>
      <c r="D589" s="30">
        <v>11</v>
      </c>
      <c r="E589" s="30">
        <v>2.3560400000000001</v>
      </c>
      <c r="F589" s="30">
        <v>2.2398899999999999</v>
      </c>
    </row>
    <row r="590" spans="1:6" x14ac:dyDescent="0.2">
      <c r="A590" s="4">
        <v>588</v>
      </c>
      <c r="B590" s="30">
        <v>202205</v>
      </c>
      <c r="C590" s="30">
        <v>25</v>
      </c>
      <c r="D590" s="30">
        <v>12</v>
      </c>
      <c r="E590" s="30">
        <v>0</v>
      </c>
      <c r="F590" s="30">
        <v>0</v>
      </c>
    </row>
    <row r="591" spans="1:6" x14ac:dyDescent="0.2">
      <c r="A591" s="4">
        <v>589</v>
      </c>
      <c r="B591" s="30">
        <v>202205</v>
      </c>
      <c r="C591" s="30">
        <v>25</v>
      </c>
      <c r="D591" s="30">
        <v>13</v>
      </c>
      <c r="E591" s="30">
        <v>0</v>
      </c>
      <c r="F591" s="30">
        <v>0</v>
      </c>
    </row>
    <row r="592" spans="1:6" x14ac:dyDescent="0.2">
      <c r="A592" s="4">
        <v>590</v>
      </c>
      <c r="B592" s="30">
        <v>202205</v>
      </c>
      <c r="C592" s="30">
        <v>25</v>
      </c>
      <c r="D592" s="30">
        <v>14</v>
      </c>
      <c r="E592" s="30">
        <v>0</v>
      </c>
      <c r="F592" s="30">
        <v>0</v>
      </c>
    </row>
    <row r="593" spans="1:6" x14ac:dyDescent="0.2">
      <c r="A593" s="4">
        <v>591</v>
      </c>
      <c r="B593" s="30">
        <v>202205</v>
      </c>
      <c r="C593" s="30">
        <v>25</v>
      </c>
      <c r="D593" s="30">
        <v>15</v>
      </c>
      <c r="E593" s="30">
        <v>0</v>
      </c>
      <c r="F593" s="30">
        <v>0</v>
      </c>
    </row>
    <row r="594" spans="1:6" x14ac:dyDescent="0.2">
      <c r="A594" s="4">
        <v>592</v>
      </c>
      <c r="B594" s="30">
        <v>202205</v>
      </c>
      <c r="C594" s="30">
        <v>25</v>
      </c>
      <c r="D594" s="30">
        <v>16</v>
      </c>
      <c r="E594" s="30">
        <v>0</v>
      </c>
      <c r="F594" s="30">
        <v>0</v>
      </c>
    </row>
    <row r="595" spans="1:6" x14ac:dyDescent="0.2">
      <c r="A595" s="4">
        <v>593</v>
      </c>
      <c r="B595" s="30">
        <v>202205</v>
      </c>
      <c r="C595" s="30">
        <v>25</v>
      </c>
      <c r="D595" s="30">
        <v>17</v>
      </c>
      <c r="E595" s="30">
        <v>42.723889999999997</v>
      </c>
      <c r="F595" s="30">
        <v>40.566949999999999</v>
      </c>
    </row>
    <row r="596" spans="1:6" x14ac:dyDescent="0.2">
      <c r="A596" s="4">
        <v>594</v>
      </c>
      <c r="B596" s="30">
        <v>202205</v>
      </c>
      <c r="C596" s="30">
        <v>25</v>
      </c>
      <c r="D596" s="30">
        <v>18</v>
      </c>
      <c r="E596" s="30">
        <v>126.89409000000001</v>
      </c>
      <c r="F596" s="30">
        <v>120.48136</v>
      </c>
    </row>
    <row r="597" spans="1:6" x14ac:dyDescent="0.2">
      <c r="A597" s="4">
        <v>595</v>
      </c>
      <c r="B597" s="30">
        <v>202205</v>
      </c>
      <c r="C597" s="30">
        <v>25</v>
      </c>
      <c r="D597" s="30">
        <v>19</v>
      </c>
      <c r="E597" s="30">
        <v>100.23106</v>
      </c>
      <c r="F597" s="30">
        <v>107.68908</v>
      </c>
    </row>
    <row r="598" spans="1:6" x14ac:dyDescent="0.2">
      <c r="A598" s="4">
        <v>596</v>
      </c>
      <c r="B598" s="30">
        <v>202205</v>
      </c>
      <c r="C598" s="30">
        <v>25</v>
      </c>
      <c r="D598" s="30">
        <v>20</v>
      </c>
      <c r="E598" s="30">
        <v>81.855649999999997</v>
      </c>
      <c r="F598" s="30">
        <v>87.944839999999999</v>
      </c>
    </row>
    <row r="599" spans="1:6" x14ac:dyDescent="0.2">
      <c r="A599" s="4">
        <v>597</v>
      </c>
      <c r="B599" s="30">
        <v>202205</v>
      </c>
      <c r="C599" s="30">
        <v>25</v>
      </c>
      <c r="D599" s="30">
        <v>21</v>
      </c>
      <c r="E599" s="30">
        <v>75.807929999999999</v>
      </c>
      <c r="F599" s="30">
        <v>81.449150000000003</v>
      </c>
    </row>
    <row r="600" spans="1:6" x14ac:dyDescent="0.2">
      <c r="A600" s="4">
        <v>598</v>
      </c>
      <c r="B600" s="30">
        <v>202205</v>
      </c>
      <c r="C600" s="30">
        <v>25</v>
      </c>
      <c r="D600" s="30">
        <v>22</v>
      </c>
      <c r="E600" s="30">
        <v>75.807929999999999</v>
      </c>
      <c r="F600" s="30">
        <v>81.449150000000003</v>
      </c>
    </row>
    <row r="601" spans="1:6" x14ac:dyDescent="0.2">
      <c r="A601" s="4">
        <v>599</v>
      </c>
      <c r="B601" s="30">
        <v>202205</v>
      </c>
      <c r="C601" s="30">
        <v>25</v>
      </c>
      <c r="D601" s="30">
        <v>23</v>
      </c>
      <c r="E601" s="30">
        <v>75.807929999999999</v>
      </c>
      <c r="F601" s="30">
        <v>81.449150000000003</v>
      </c>
    </row>
    <row r="602" spans="1:6" x14ac:dyDescent="0.2">
      <c r="A602" s="4">
        <v>600</v>
      </c>
      <c r="B602" s="30">
        <v>202205</v>
      </c>
      <c r="C602" s="30">
        <v>25</v>
      </c>
      <c r="D602" s="30">
        <v>24</v>
      </c>
      <c r="E602" s="30">
        <v>75.807929999999999</v>
      </c>
      <c r="F602" s="30">
        <v>81.449150000000003</v>
      </c>
    </row>
    <row r="603" spans="1:6" x14ac:dyDescent="0.2">
      <c r="A603" s="4">
        <v>601</v>
      </c>
      <c r="B603" s="30">
        <v>202205</v>
      </c>
      <c r="C603" s="30">
        <v>26</v>
      </c>
      <c r="D603" s="30">
        <v>1</v>
      </c>
      <c r="E603" s="30">
        <v>68.345479999999995</v>
      </c>
      <c r="F603" s="30">
        <v>75.934790000000007</v>
      </c>
    </row>
    <row r="604" spans="1:6" x14ac:dyDescent="0.2">
      <c r="A604" s="4">
        <v>602</v>
      </c>
      <c r="B604" s="30">
        <v>202205</v>
      </c>
      <c r="C604" s="30">
        <v>26</v>
      </c>
      <c r="D604" s="30">
        <v>2</v>
      </c>
      <c r="E604" s="30">
        <v>61.8904</v>
      </c>
      <c r="F604" s="30">
        <v>68.754140000000007</v>
      </c>
    </row>
    <row r="605" spans="1:6" x14ac:dyDescent="0.2">
      <c r="A605" s="4">
        <v>603</v>
      </c>
      <c r="B605" s="30">
        <v>202205</v>
      </c>
      <c r="C605" s="30">
        <v>26</v>
      </c>
      <c r="D605" s="30">
        <v>3</v>
      </c>
      <c r="E605" s="30">
        <v>62.540909999999997</v>
      </c>
      <c r="F605" s="30">
        <v>69.479709999999997</v>
      </c>
    </row>
    <row r="606" spans="1:6" x14ac:dyDescent="0.2">
      <c r="A606" s="4">
        <v>604</v>
      </c>
      <c r="B606" s="30">
        <v>202205</v>
      </c>
      <c r="C606" s="30">
        <v>26</v>
      </c>
      <c r="D606" s="30">
        <v>4</v>
      </c>
      <c r="E606" s="30">
        <v>63.23312</v>
      </c>
      <c r="F606" s="30">
        <v>70.246979999999994</v>
      </c>
    </row>
    <row r="607" spans="1:6" x14ac:dyDescent="0.2">
      <c r="A607" s="4">
        <v>605</v>
      </c>
      <c r="B607" s="30">
        <v>202205</v>
      </c>
      <c r="C607" s="30">
        <v>26</v>
      </c>
      <c r="D607" s="30">
        <v>5</v>
      </c>
      <c r="E607" s="30">
        <v>63.23312</v>
      </c>
      <c r="F607" s="30">
        <v>70.246979999999994</v>
      </c>
    </row>
    <row r="608" spans="1:6" x14ac:dyDescent="0.2">
      <c r="A608" s="4">
        <v>606</v>
      </c>
      <c r="B608" s="30">
        <v>202205</v>
      </c>
      <c r="C608" s="30">
        <v>26</v>
      </c>
      <c r="D608" s="30">
        <v>6</v>
      </c>
      <c r="E608" s="30">
        <v>63.23312</v>
      </c>
      <c r="F608" s="30">
        <v>70.246979999999994</v>
      </c>
    </row>
    <row r="609" spans="1:6" x14ac:dyDescent="0.2">
      <c r="A609" s="4">
        <v>607</v>
      </c>
      <c r="B609" s="30">
        <v>202205</v>
      </c>
      <c r="C609" s="30">
        <v>26</v>
      </c>
      <c r="D609" s="30">
        <v>7</v>
      </c>
      <c r="E609" s="30">
        <v>84.224649999999997</v>
      </c>
      <c r="F609" s="30">
        <v>93.573679999999996</v>
      </c>
    </row>
    <row r="610" spans="1:6" x14ac:dyDescent="0.2">
      <c r="A610" s="4">
        <v>608</v>
      </c>
      <c r="B610" s="30">
        <v>202205</v>
      </c>
      <c r="C610" s="30">
        <v>26</v>
      </c>
      <c r="D610" s="30">
        <v>8</v>
      </c>
      <c r="E610" s="30">
        <v>85.667450000000002</v>
      </c>
      <c r="F610" s="30">
        <v>95.166600000000003</v>
      </c>
    </row>
    <row r="611" spans="1:6" x14ac:dyDescent="0.2">
      <c r="A611" s="4">
        <v>609</v>
      </c>
      <c r="B611" s="30">
        <v>202205</v>
      </c>
      <c r="C611" s="30">
        <v>26</v>
      </c>
      <c r="D611" s="30">
        <v>9</v>
      </c>
      <c r="E611" s="30">
        <v>54.759779999999999</v>
      </c>
      <c r="F611" s="30">
        <v>54.584650000000003</v>
      </c>
    </row>
    <row r="612" spans="1:6" x14ac:dyDescent="0.2">
      <c r="A612" s="4">
        <v>610</v>
      </c>
      <c r="B612" s="30">
        <v>202205</v>
      </c>
      <c r="C612" s="30">
        <v>26</v>
      </c>
      <c r="D612" s="30">
        <v>10</v>
      </c>
      <c r="E612" s="30">
        <v>64.984499999999997</v>
      </c>
      <c r="F612" s="30">
        <v>64.792680000000004</v>
      </c>
    </row>
    <row r="613" spans="1:6" x14ac:dyDescent="0.2">
      <c r="A613" s="4">
        <v>611</v>
      </c>
      <c r="B613" s="30">
        <v>202205</v>
      </c>
      <c r="C613" s="30">
        <v>26</v>
      </c>
      <c r="D613" s="30">
        <v>11</v>
      </c>
      <c r="E613" s="30">
        <v>67.244609999999994</v>
      </c>
      <c r="F613" s="30">
        <v>67.044460000000001</v>
      </c>
    </row>
    <row r="614" spans="1:6" x14ac:dyDescent="0.2">
      <c r="A614" s="4">
        <v>612</v>
      </c>
      <c r="B614" s="30">
        <v>202205</v>
      </c>
      <c r="C614" s="30">
        <v>26</v>
      </c>
      <c r="D614" s="30">
        <v>12</v>
      </c>
      <c r="E614" s="30">
        <v>67.453109999999995</v>
      </c>
      <c r="F614" s="30">
        <v>67.244609999999994</v>
      </c>
    </row>
    <row r="615" spans="1:6" x14ac:dyDescent="0.2">
      <c r="A615" s="4">
        <v>613</v>
      </c>
      <c r="B615" s="30">
        <v>202205</v>
      </c>
      <c r="C615" s="30">
        <v>26</v>
      </c>
      <c r="D615" s="30">
        <v>13</v>
      </c>
      <c r="E615" s="30">
        <v>67.453109999999995</v>
      </c>
      <c r="F615" s="30">
        <v>67.244609999999994</v>
      </c>
    </row>
    <row r="616" spans="1:6" x14ac:dyDescent="0.2">
      <c r="A616" s="4">
        <v>614</v>
      </c>
      <c r="B616" s="30">
        <v>202205</v>
      </c>
      <c r="C616" s="30">
        <v>26</v>
      </c>
      <c r="D616" s="30">
        <v>14</v>
      </c>
      <c r="E616" s="30">
        <v>55.076700000000002</v>
      </c>
      <c r="F616" s="30">
        <v>54.9099</v>
      </c>
    </row>
    <row r="617" spans="1:6" x14ac:dyDescent="0.2">
      <c r="A617" s="4">
        <v>615</v>
      </c>
      <c r="B617" s="30">
        <v>202205</v>
      </c>
      <c r="C617" s="30">
        <v>26</v>
      </c>
      <c r="D617" s="30">
        <v>15</v>
      </c>
      <c r="E617" s="30">
        <v>45.477469999999997</v>
      </c>
      <c r="F617" s="30">
        <v>45.335700000000003</v>
      </c>
    </row>
    <row r="618" spans="1:6" x14ac:dyDescent="0.2">
      <c r="A618" s="4">
        <v>616</v>
      </c>
      <c r="B618" s="30">
        <v>202205</v>
      </c>
      <c r="C618" s="30">
        <v>26</v>
      </c>
      <c r="D618" s="30">
        <v>16</v>
      </c>
      <c r="E618" s="30">
        <v>58.804630000000003</v>
      </c>
      <c r="F618" s="30">
        <v>58.6295</v>
      </c>
    </row>
    <row r="619" spans="1:6" x14ac:dyDescent="0.2">
      <c r="A619" s="4">
        <v>617</v>
      </c>
      <c r="B619" s="30">
        <v>202205</v>
      </c>
      <c r="C619" s="30">
        <v>26</v>
      </c>
      <c r="D619" s="30">
        <v>17</v>
      </c>
      <c r="E619" s="30">
        <v>90.638030000000001</v>
      </c>
      <c r="F619" s="30">
        <v>90.362819999999999</v>
      </c>
    </row>
    <row r="620" spans="1:6" x14ac:dyDescent="0.2">
      <c r="A620" s="4">
        <v>618</v>
      </c>
      <c r="B620" s="30">
        <v>202205</v>
      </c>
      <c r="C620" s="30">
        <v>26</v>
      </c>
      <c r="D620" s="30">
        <v>18</v>
      </c>
      <c r="E620" s="30">
        <v>111.99652</v>
      </c>
      <c r="F620" s="30">
        <v>111.66292</v>
      </c>
    </row>
    <row r="621" spans="1:6" x14ac:dyDescent="0.2">
      <c r="A621" s="4">
        <v>619</v>
      </c>
      <c r="B621" s="30">
        <v>202205</v>
      </c>
      <c r="C621" s="30">
        <v>26</v>
      </c>
      <c r="D621" s="30">
        <v>19</v>
      </c>
      <c r="E621" s="30">
        <v>104.33215</v>
      </c>
      <c r="F621" s="30">
        <v>110.43696</v>
      </c>
    </row>
    <row r="622" spans="1:6" x14ac:dyDescent="0.2">
      <c r="A622" s="4">
        <v>620</v>
      </c>
      <c r="B622" s="30">
        <v>202205</v>
      </c>
      <c r="C622" s="30">
        <v>26</v>
      </c>
      <c r="D622" s="30">
        <v>20</v>
      </c>
      <c r="E622" s="30">
        <v>106.83412</v>
      </c>
      <c r="F622" s="30">
        <v>113.08904</v>
      </c>
    </row>
    <row r="623" spans="1:6" x14ac:dyDescent="0.2">
      <c r="A623" s="4">
        <v>621</v>
      </c>
      <c r="B623" s="30">
        <v>202205</v>
      </c>
      <c r="C623" s="30">
        <v>26</v>
      </c>
      <c r="D623" s="30">
        <v>21</v>
      </c>
      <c r="E623" s="30">
        <v>109.31107</v>
      </c>
      <c r="F623" s="30">
        <v>115.70777</v>
      </c>
    </row>
    <row r="624" spans="1:6" x14ac:dyDescent="0.2">
      <c r="A624" s="4">
        <v>622</v>
      </c>
      <c r="B624" s="30">
        <v>202205</v>
      </c>
      <c r="C624" s="30">
        <v>26</v>
      </c>
      <c r="D624" s="30">
        <v>22</v>
      </c>
      <c r="E624" s="30">
        <v>109.49455</v>
      </c>
      <c r="F624" s="30">
        <v>115.91627</v>
      </c>
    </row>
    <row r="625" spans="1:6" x14ac:dyDescent="0.2">
      <c r="A625" s="4">
        <v>623</v>
      </c>
      <c r="B625" s="30">
        <v>202205</v>
      </c>
      <c r="C625" s="30">
        <v>26</v>
      </c>
      <c r="D625" s="30">
        <v>23</v>
      </c>
      <c r="E625" s="30">
        <v>107.34285</v>
      </c>
      <c r="F625" s="30">
        <v>113.63114</v>
      </c>
    </row>
    <row r="626" spans="1:6" x14ac:dyDescent="0.2">
      <c r="A626" s="4">
        <v>624</v>
      </c>
      <c r="B626" s="30">
        <v>202205</v>
      </c>
      <c r="C626" s="30">
        <v>26</v>
      </c>
      <c r="D626" s="30">
        <v>24</v>
      </c>
      <c r="E626" s="30">
        <v>90.462900000000005</v>
      </c>
      <c r="F626" s="30">
        <v>95.767070000000004</v>
      </c>
    </row>
    <row r="627" spans="1:6" x14ac:dyDescent="0.2">
      <c r="A627" s="4">
        <v>625</v>
      </c>
      <c r="B627" s="30">
        <v>202205</v>
      </c>
      <c r="C627" s="30">
        <v>27</v>
      </c>
      <c r="D627" s="30">
        <v>1</v>
      </c>
      <c r="E627" s="30">
        <v>78.789400000000001</v>
      </c>
      <c r="F627" s="30">
        <v>84.278180000000006</v>
      </c>
    </row>
    <row r="628" spans="1:6" x14ac:dyDescent="0.2">
      <c r="A628" s="4">
        <v>626</v>
      </c>
      <c r="B628" s="30">
        <v>202205</v>
      </c>
      <c r="C628" s="30">
        <v>27</v>
      </c>
      <c r="D628" s="30">
        <v>2</v>
      </c>
      <c r="E628" s="30">
        <v>79.265600000000006</v>
      </c>
      <c r="F628" s="30">
        <v>84.787790000000001</v>
      </c>
    </row>
    <row r="629" spans="1:6" x14ac:dyDescent="0.2">
      <c r="A629" s="4">
        <v>627</v>
      </c>
      <c r="B629" s="30">
        <v>202205</v>
      </c>
      <c r="C629" s="30">
        <v>27</v>
      </c>
      <c r="D629" s="30">
        <v>3</v>
      </c>
      <c r="E629" s="30">
        <v>79.499520000000004</v>
      </c>
      <c r="F629" s="30">
        <v>85.038420000000002</v>
      </c>
    </row>
    <row r="630" spans="1:6" x14ac:dyDescent="0.2">
      <c r="A630" s="4">
        <v>628</v>
      </c>
      <c r="B630" s="30">
        <v>202205</v>
      </c>
      <c r="C630" s="30">
        <v>27</v>
      </c>
      <c r="D630" s="30">
        <v>4</v>
      </c>
      <c r="E630" s="30">
        <v>69.683220000000006</v>
      </c>
      <c r="F630" s="30">
        <v>74.545419999999993</v>
      </c>
    </row>
    <row r="631" spans="1:6" x14ac:dyDescent="0.2">
      <c r="A631" s="4">
        <v>629</v>
      </c>
      <c r="B631" s="30">
        <v>202205</v>
      </c>
      <c r="C631" s="30">
        <v>27</v>
      </c>
      <c r="D631" s="30">
        <v>5</v>
      </c>
      <c r="E631" s="30">
        <v>81.011650000000003</v>
      </c>
      <c r="F631" s="30">
        <v>86.650800000000004</v>
      </c>
    </row>
    <row r="632" spans="1:6" x14ac:dyDescent="0.2">
      <c r="A632" s="4">
        <v>630</v>
      </c>
      <c r="B632" s="30">
        <v>202205</v>
      </c>
      <c r="C632" s="30">
        <v>27</v>
      </c>
      <c r="D632" s="30">
        <v>6</v>
      </c>
      <c r="E632" s="30">
        <v>81.771889999999999</v>
      </c>
      <c r="F632" s="30">
        <v>87.469520000000003</v>
      </c>
    </row>
    <row r="633" spans="1:6" x14ac:dyDescent="0.2">
      <c r="A633" s="4">
        <v>631</v>
      </c>
      <c r="B633" s="30">
        <v>202205</v>
      </c>
      <c r="C633" s="30">
        <v>27</v>
      </c>
      <c r="D633" s="30">
        <v>7</v>
      </c>
      <c r="E633" s="30">
        <v>88.756079999999997</v>
      </c>
      <c r="F633" s="30">
        <v>94.938270000000003</v>
      </c>
    </row>
    <row r="634" spans="1:6" x14ac:dyDescent="0.2">
      <c r="A634" s="4">
        <v>632</v>
      </c>
      <c r="B634" s="30">
        <v>202205</v>
      </c>
      <c r="C634" s="30">
        <v>27</v>
      </c>
      <c r="D634" s="30">
        <v>8</v>
      </c>
      <c r="E634" s="30">
        <v>86.67586</v>
      </c>
      <c r="F634" s="30">
        <v>92.71602</v>
      </c>
    </row>
    <row r="635" spans="1:6" x14ac:dyDescent="0.2">
      <c r="A635" s="4">
        <v>633</v>
      </c>
      <c r="B635" s="30">
        <v>202205</v>
      </c>
      <c r="C635" s="30">
        <v>27</v>
      </c>
      <c r="D635" s="30">
        <v>9</v>
      </c>
      <c r="E635" s="30">
        <v>89.416070000000005</v>
      </c>
      <c r="F635" s="30">
        <v>86.249790000000004</v>
      </c>
    </row>
    <row r="636" spans="1:6" x14ac:dyDescent="0.2">
      <c r="A636" s="4">
        <v>634</v>
      </c>
      <c r="B636" s="30">
        <v>202205</v>
      </c>
      <c r="C636" s="30">
        <v>27</v>
      </c>
      <c r="D636" s="30">
        <v>10</v>
      </c>
      <c r="E636" s="30">
        <v>86.834590000000006</v>
      </c>
      <c r="F636" s="30">
        <v>83.760210000000001</v>
      </c>
    </row>
    <row r="637" spans="1:6" x14ac:dyDescent="0.2">
      <c r="A637" s="4">
        <v>635</v>
      </c>
      <c r="B637" s="30">
        <v>202205</v>
      </c>
      <c r="C637" s="30">
        <v>27</v>
      </c>
      <c r="D637" s="30">
        <v>11</v>
      </c>
      <c r="E637" s="30">
        <v>102.38195</v>
      </c>
      <c r="F637" s="30">
        <v>98.756180000000001</v>
      </c>
    </row>
    <row r="638" spans="1:6" x14ac:dyDescent="0.2">
      <c r="A638" s="4">
        <v>636</v>
      </c>
      <c r="B638" s="30">
        <v>202205</v>
      </c>
      <c r="C638" s="30">
        <v>27</v>
      </c>
      <c r="D638" s="30">
        <v>12</v>
      </c>
      <c r="E638" s="30">
        <v>99.884010000000004</v>
      </c>
      <c r="F638" s="30">
        <v>96.341790000000003</v>
      </c>
    </row>
    <row r="639" spans="1:6" x14ac:dyDescent="0.2">
      <c r="A639" s="4">
        <v>637</v>
      </c>
      <c r="B639" s="30">
        <v>202205</v>
      </c>
      <c r="C639" s="30">
        <v>27</v>
      </c>
      <c r="D639" s="30">
        <v>13</v>
      </c>
      <c r="E639" s="30">
        <v>86.834590000000006</v>
      </c>
      <c r="F639" s="30">
        <v>83.760210000000001</v>
      </c>
    </row>
    <row r="640" spans="1:6" x14ac:dyDescent="0.2">
      <c r="A640" s="4">
        <v>638</v>
      </c>
      <c r="B640" s="30">
        <v>202205</v>
      </c>
      <c r="C640" s="30">
        <v>27</v>
      </c>
      <c r="D640" s="30">
        <v>14</v>
      </c>
      <c r="E640" s="30">
        <v>78.171189999999996</v>
      </c>
      <c r="F640" s="30">
        <v>75.405910000000006</v>
      </c>
    </row>
    <row r="641" spans="1:6" x14ac:dyDescent="0.2">
      <c r="A641" s="4">
        <v>639</v>
      </c>
      <c r="B641" s="30">
        <v>202205</v>
      </c>
      <c r="C641" s="30">
        <v>27</v>
      </c>
      <c r="D641" s="30">
        <v>15</v>
      </c>
      <c r="E641" s="30">
        <v>70.59384</v>
      </c>
      <c r="F641" s="30">
        <v>68.0959</v>
      </c>
    </row>
    <row r="642" spans="1:6" x14ac:dyDescent="0.2">
      <c r="A642" s="4">
        <v>640</v>
      </c>
      <c r="B642" s="30">
        <v>202205</v>
      </c>
      <c r="C642" s="30">
        <v>27</v>
      </c>
      <c r="D642" s="30">
        <v>16</v>
      </c>
      <c r="E642" s="30">
        <v>89.934039999999996</v>
      </c>
      <c r="F642" s="30">
        <v>86.742699999999999</v>
      </c>
    </row>
    <row r="643" spans="1:6" x14ac:dyDescent="0.2">
      <c r="A643" s="4">
        <v>641</v>
      </c>
      <c r="B643" s="30">
        <v>202205</v>
      </c>
      <c r="C643" s="30">
        <v>27</v>
      </c>
      <c r="D643" s="30">
        <v>17</v>
      </c>
      <c r="E643" s="30">
        <v>96.333430000000007</v>
      </c>
      <c r="F643" s="30">
        <v>92.916520000000006</v>
      </c>
    </row>
    <row r="644" spans="1:6" x14ac:dyDescent="0.2">
      <c r="A644" s="4">
        <v>642</v>
      </c>
      <c r="B644" s="30">
        <v>202205</v>
      </c>
      <c r="C644" s="30">
        <v>27</v>
      </c>
      <c r="D644" s="30">
        <v>18</v>
      </c>
      <c r="E644" s="30">
        <v>112.50736000000001</v>
      </c>
      <c r="F644" s="30">
        <v>108.52236000000001</v>
      </c>
    </row>
    <row r="645" spans="1:6" x14ac:dyDescent="0.2">
      <c r="A645" s="4">
        <v>643</v>
      </c>
      <c r="B645" s="30">
        <v>202205</v>
      </c>
      <c r="C645" s="30">
        <v>27</v>
      </c>
      <c r="D645" s="30">
        <v>19</v>
      </c>
      <c r="E645" s="30">
        <v>101.26246999999999</v>
      </c>
      <c r="F645" s="30">
        <v>107.21073</v>
      </c>
    </row>
    <row r="646" spans="1:6" x14ac:dyDescent="0.2">
      <c r="A646" s="4">
        <v>644</v>
      </c>
      <c r="B646" s="30">
        <v>202205</v>
      </c>
      <c r="C646" s="30">
        <v>27</v>
      </c>
      <c r="D646" s="30">
        <v>20</v>
      </c>
      <c r="E646" s="30">
        <v>86.149540000000002</v>
      </c>
      <c r="F646" s="30">
        <v>91.203890000000001</v>
      </c>
    </row>
    <row r="647" spans="1:6" x14ac:dyDescent="0.2">
      <c r="A647" s="4">
        <v>645</v>
      </c>
      <c r="B647" s="30">
        <v>202205</v>
      </c>
      <c r="C647" s="30">
        <v>27</v>
      </c>
      <c r="D647" s="30">
        <v>21</v>
      </c>
      <c r="E647" s="30">
        <v>94.487129999999993</v>
      </c>
      <c r="F647" s="30">
        <v>100.03439</v>
      </c>
    </row>
    <row r="648" spans="1:6" x14ac:dyDescent="0.2">
      <c r="A648" s="4">
        <v>646</v>
      </c>
      <c r="B648" s="30">
        <v>202205</v>
      </c>
      <c r="C648" s="30">
        <v>27</v>
      </c>
      <c r="D648" s="30">
        <v>22</v>
      </c>
      <c r="E648" s="30">
        <v>94.487129999999993</v>
      </c>
      <c r="F648" s="30">
        <v>100.03439</v>
      </c>
    </row>
    <row r="649" spans="1:6" x14ac:dyDescent="0.2">
      <c r="A649" s="4">
        <v>647</v>
      </c>
      <c r="B649" s="30">
        <v>202205</v>
      </c>
      <c r="C649" s="30">
        <v>27</v>
      </c>
      <c r="D649" s="30">
        <v>23</v>
      </c>
      <c r="E649" s="30">
        <v>109.17399</v>
      </c>
      <c r="F649" s="30">
        <v>115.59009</v>
      </c>
    </row>
    <row r="650" spans="1:6" x14ac:dyDescent="0.2">
      <c r="A650" s="4">
        <v>648</v>
      </c>
      <c r="B650" s="30">
        <v>202205</v>
      </c>
      <c r="C650" s="30">
        <v>27</v>
      </c>
      <c r="D650" s="30">
        <v>24</v>
      </c>
      <c r="E650" s="30">
        <v>120.05965</v>
      </c>
      <c r="F650" s="30">
        <v>127.11067</v>
      </c>
    </row>
    <row r="651" spans="1:6" x14ac:dyDescent="0.2">
      <c r="A651" s="4">
        <v>649</v>
      </c>
      <c r="B651" s="30">
        <v>202205</v>
      </c>
      <c r="C651" s="30">
        <v>28</v>
      </c>
      <c r="D651" s="30">
        <v>1</v>
      </c>
      <c r="E651" s="30">
        <v>90.867180000000005</v>
      </c>
      <c r="F651" s="30">
        <v>98.806550000000001</v>
      </c>
    </row>
    <row r="652" spans="1:6" x14ac:dyDescent="0.2">
      <c r="A652" s="4">
        <v>650</v>
      </c>
      <c r="B652" s="30">
        <v>202205</v>
      </c>
      <c r="C652" s="30">
        <v>28</v>
      </c>
      <c r="D652" s="30">
        <v>2</v>
      </c>
      <c r="E652" s="30">
        <v>83.442170000000004</v>
      </c>
      <c r="F652" s="30">
        <v>90.726150000000004</v>
      </c>
    </row>
    <row r="653" spans="1:6" x14ac:dyDescent="0.2">
      <c r="A653" s="4">
        <v>651</v>
      </c>
      <c r="B653" s="30">
        <v>202205</v>
      </c>
      <c r="C653" s="30">
        <v>28</v>
      </c>
      <c r="D653" s="30">
        <v>3</v>
      </c>
      <c r="E653" s="30">
        <v>83.442170000000004</v>
      </c>
      <c r="F653" s="30">
        <v>90.726150000000004</v>
      </c>
    </row>
    <row r="654" spans="1:6" x14ac:dyDescent="0.2">
      <c r="A654" s="4">
        <v>652</v>
      </c>
      <c r="B654" s="30">
        <v>202205</v>
      </c>
      <c r="C654" s="30">
        <v>28</v>
      </c>
      <c r="D654" s="30">
        <v>4</v>
      </c>
      <c r="E654" s="30">
        <v>73.188190000000006</v>
      </c>
      <c r="F654" s="30">
        <v>79.576189999999997</v>
      </c>
    </row>
    <row r="655" spans="1:6" x14ac:dyDescent="0.2">
      <c r="A655" s="4">
        <v>653</v>
      </c>
      <c r="B655" s="30">
        <v>202205</v>
      </c>
      <c r="C655" s="30">
        <v>28</v>
      </c>
      <c r="D655" s="30">
        <v>5</v>
      </c>
      <c r="E655" s="30">
        <v>83.442170000000004</v>
      </c>
      <c r="F655" s="30">
        <v>90.726150000000004</v>
      </c>
    </row>
    <row r="656" spans="1:6" x14ac:dyDescent="0.2">
      <c r="A656" s="4">
        <v>654</v>
      </c>
      <c r="B656" s="30">
        <v>202205</v>
      </c>
      <c r="C656" s="30">
        <v>28</v>
      </c>
      <c r="D656" s="30">
        <v>6</v>
      </c>
      <c r="E656" s="30">
        <v>83.442170000000004</v>
      </c>
      <c r="F656" s="30">
        <v>90.726150000000004</v>
      </c>
    </row>
    <row r="657" spans="1:6" x14ac:dyDescent="0.2">
      <c r="A657" s="4">
        <v>655</v>
      </c>
      <c r="B657" s="30">
        <v>202205</v>
      </c>
      <c r="C657" s="30">
        <v>28</v>
      </c>
      <c r="D657" s="30">
        <v>7</v>
      </c>
      <c r="E657" s="30">
        <v>89.448549999999997</v>
      </c>
      <c r="F657" s="30">
        <v>97.255179999999996</v>
      </c>
    </row>
    <row r="658" spans="1:6" x14ac:dyDescent="0.2">
      <c r="A658" s="4">
        <v>656</v>
      </c>
      <c r="B658" s="30">
        <v>202205</v>
      </c>
      <c r="C658" s="30">
        <v>28</v>
      </c>
      <c r="D658" s="30">
        <v>8</v>
      </c>
      <c r="E658" s="30">
        <v>82.123090000000005</v>
      </c>
      <c r="F658" s="30">
        <v>89.299220000000005</v>
      </c>
    </row>
    <row r="659" spans="1:6" x14ac:dyDescent="0.2">
      <c r="A659" s="4">
        <v>657</v>
      </c>
      <c r="B659" s="30">
        <v>202205</v>
      </c>
      <c r="C659" s="30">
        <v>28</v>
      </c>
      <c r="D659" s="30">
        <v>9</v>
      </c>
      <c r="E659" s="30">
        <v>55.401359999999997</v>
      </c>
      <c r="F659" s="30">
        <v>55.990380000000002</v>
      </c>
    </row>
    <row r="660" spans="1:6" x14ac:dyDescent="0.2">
      <c r="A660" s="4">
        <v>658</v>
      </c>
      <c r="B660" s="30">
        <v>202205</v>
      </c>
      <c r="C660" s="30">
        <v>28</v>
      </c>
      <c r="D660" s="30">
        <v>10</v>
      </c>
      <c r="E660" s="30">
        <v>53.319029999999998</v>
      </c>
      <c r="F660" s="30">
        <v>53.88317</v>
      </c>
    </row>
    <row r="661" spans="1:6" x14ac:dyDescent="0.2">
      <c r="A661" s="4">
        <v>659</v>
      </c>
      <c r="B661" s="30">
        <v>202205</v>
      </c>
      <c r="C661" s="30">
        <v>28</v>
      </c>
      <c r="D661" s="30">
        <v>11</v>
      </c>
      <c r="E661" s="30">
        <v>85.806560000000005</v>
      </c>
      <c r="F661" s="30">
        <v>86.719130000000007</v>
      </c>
    </row>
    <row r="662" spans="1:6" x14ac:dyDescent="0.2">
      <c r="A662" s="4">
        <v>660</v>
      </c>
      <c r="B662" s="30">
        <v>202205</v>
      </c>
      <c r="C662" s="30">
        <v>28</v>
      </c>
      <c r="D662" s="30">
        <v>12</v>
      </c>
      <c r="E662" s="30">
        <v>79.410269999999997</v>
      </c>
      <c r="F662" s="30">
        <v>80.256469999999993</v>
      </c>
    </row>
    <row r="663" spans="1:6" x14ac:dyDescent="0.2">
      <c r="A663" s="4">
        <v>661</v>
      </c>
      <c r="B663" s="30">
        <v>202205</v>
      </c>
      <c r="C663" s="30">
        <v>28</v>
      </c>
      <c r="D663" s="30">
        <v>13</v>
      </c>
      <c r="E663" s="30">
        <v>73.893360000000001</v>
      </c>
      <c r="F663" s="30">
        <v>74.681489999999997</v>
      </c>
    </row>
    <row r="664" spans="1:6" x14ac:dyDescent="0.2">
      <c r="A664" s="4">
        <v>662</v>
      </c>
      <c r="B664" s="30">
        <v>202205</v>
      </c>
      <c r="C664" s="30">
        <v>28</v>
      </c>
      <c r="D664" s="30">
        <v>14</v>
      </c>
      <c r="E664" s="30">
        <v>73.893360000000001</v>
      </c>
      <c r="F664" s="30">
        <v>74.681489999999997</v>
      </c>
    </row>
    <row r="665" spans="1:6" x14ac:dyDescent="0.2">
      <c r="A665" s="4">
        <v>663</v>
      </c>
      <c r="B665" s="30">
        <v>202205</v>
      </c>
      <c r="C665" s="30">
        <v>28</v>
      </c>
      <c r="D665" s="30">
        <v>15</v>
      </c>
      <c r="E665" s="30">
        <v>48.731290000000001</v>
      </c>
      <c r="F665" s="30">
        <v>49.245649999999998</v>
      </c>
    </row>
    <row r="666" spans="1:6" x14ac:dyDescent="0.2">
      <c r="A666" s="4">
        <v>664</v>
      </c>
      <c r="B666" s="30">
        <v>202205</v>
      </c>
      <c r="C666" s="30">
        <v>28</v>
      </c>
      <c r="D666" s="30">
        <v>16</v>
      </c>
      <c r="E666" s="30">
        <v>0.59731999999999996</v>
      </c>
      <c r="F666" s="30">
        <v>0.59731999999999996</v>
      </c>
    </row>
    <row r="667" spans="1:6" x14ac:dyDescent="0.2">
      <c r="A667" s="4">
        <v>665</v>
      </c>
      <c r="B667" s="30">
        <v>202205</v>
      </c>
      <c r="C667" s="30">
        <v>28</v>
      </c>
      <c r="D667" s="30">
        <v>17</v>
      </c>
      <c r="E667" s="30">
        <v>48.731290000000001</v>
      </c>
      <c r="F667" s="30">
        <v>49.245649999999998</v>
      </c>
    </row>
    <row r="668" spans="1:6" x14ac:dyDescent="0.2">
      <c r="A668" s="4">
        <v>666</v>
      </c>
      <c r="B668" s="30">
        <v>202205</v>
      </c>
      <c r="C668" s="30">
        <v>28</v>
      </c>
      <c r="D668" s="30">
        <v>18</v>
      </c>
      <c r="E668" s="30">
        <v>118.10328</v>
      </c>
      <c r="F668" s="30">
        <v>119.37258</v>
      </c>
    </row>
    <row r="669" spans="1:6" x14ac:dyDescent="0.2">
      <c r="A669" s="4">
        <v>667</v>
      </c>
      <c r="B669" s="30">
        <v>202205</v>
      </c>
      <c r="C669" s="30">
        <v>28</v>
      </c>
      <c r="D669" s="30">
        <v>19</v>
      </c>
      <c r="E669" s="30">
        <v>114.54425000000001</v>
      </c>
      <c r="F669" s="30">
        <v>117.99543</v>
      </c>
    </row>
    <row r="670" spans="1:6" x14ac:dyDescent="0.2">
      <c r="A670" s="4">
        <v>668</v>
      </c>
      <c r="B670" s="30">
        <v>202205</v>
      </c>
      <c r="C670" s="30">
        <v>28</v>
      </c>
      <c r="D670" s="30">
        <v>20</v>
      </c>
      <c r="E670" s="30">
        <v>110.30495000000001</v>
      </c>
      <c r="F670" s="30">
        <v>113.63168</v>
      </c>
    </row>
    <row r="671" spans="1:6" x14ac:dyDescent="0.2">
      <c r="A671" s="4">
        <v>669</v>
      </c>
      <c r="B671" s="30">
        <v>202205</v>
      </c>
      <c r="C671" s="30">
        <v>28</v>
      </c>
      <c r="D671" s="30">
        <v>21</v>
      </c>
      <c r="E671" s="30">
        <v>105.95779</v>
      </c>
      <c r="F671" s="30">
        <v>109.14349</v>
      </c>
    </row>
    <row r="672" spans="1:6" x14ac:dyDescent="0.2">
      <c r="A672" s="4">
        <v>670</v>
      </c>
      <c r="B672" s="30">
        <v>202205</v>
      </c>
      <c r="C672" s="30">
        <v>28</v>
      </c>
      <c r="D672" s="30">
        <v>22</v>
      </c>
      <c r="E672" s="30">
        <v>102.75548999999999</v>
      </c>
      <c r="F672" s="30">
        <v>105.84164</v>
      </c>
    </row>
    <row r="673" spans="1:6" x14ac:dyDescent="0.2">
      <c r="A673" s="4">
        <v>671</v>
      </c>
      <c r="B673" s="30">
        <v>202205</v>
      </c>
      <c r="C673" s="30">
        <v>28</v>
      </c>
      <c r="D673" s="30">
        <v>23</v>
      </c>
      <c r="E673" s="30">
        <v>96.765709999999999</v>
      </c>
      <c r="F673" s="30">
        <v>99.677639999999997</v>
      </c>
    </row>
    <row r="674" spans="1:6" x14ac:dyDescent="0.2">
      <c r="A674" s="4">
        <v>672</v>
      </c>
      <c r="B674" s="30">
        <v>202205</v>
      </c>
      <c r="C674" s="30">
        <v>28</v>
      </c>
      <c r="D674" s="30">
        <v>24</v>
      </c>
      <c r="E674" s="30">
        <v>98.059899999999999</v>
      </c>
      <c r="F674" s="30">
        <v>101.01331</v>
      </c>
    </row>
    <row r="675" spans="1:6" x14ac:dyDescent="0.2">
      <c r="A675" s="4">
        <v>673</v>
      </c>
      <c r="B675" s="30">
        <v>202205</v>
      </c>
      <c r="C675" s="30">
        <v>29</v>
      </c>
      <c r="D675" s="30">
        <v>1</v>
      </c>
      <c r="E675" s="30">
        <v>85.972480000000004</v>
      </c>
      <c r="F675" s="30">
        <v>92.667439999999999</v>
      </c>
    </row>
    <row r="676" spans="1:6" x14ac:dyDescent="0.2">
      <c r="A676" s="4">
        <v>674</v>
      </c>
      <c r="B676" s="30">
        <v>202205</v>
      </c>
      <c r="C676" s="30">
        <v>29</v>
      </c>
      <c r="D676" s="30">
        <v>2</v>
      </c>
      <c r="E676" s="30">
        <v>77.916970000000006</v>
      </c>
      <c r="F676" s="30">
        <v>83.98142</v>
      </c>
    </row>
    <row r="677" spans="1:6" x14ac:dyDescent="0.2">
      <c r="A677" s="4">
        <v>675</v>
      </c>
      <c r="B677" s="30">
        <v>202205</v>
      </c>
      <c r="C677" s="30">
        <v>29</v>
      </c>
      <c r="D677" s="30">
        <v>3</v>
      </c>
      <c r="E677" s="30">
        <v>86.528319999999994</v>
      </c>
      <c r="F677" s="30">
        <v>93.256460000000004</v>
      </c>
    </row>
    <row r="678" spans="1:6" x14ac:dyDescent="0.2">
      <c r="A678" s="4">
        <v>676</v>
      </c>
      <c r="B678" s="30">
        <v>202205</v>
      </c>
      <c r="C678" s="30">
        <v>29</v>
      </c>
      <c r="D678" s="30">
        <v>4</v>
      </c>
      <c r="E678" s="30">
        <v>83.168400000000005</v>
      </c>
      <c r="F678" s="30">
        <v>89.639359999999996</v>
      </c>
    </row>
    <row r="679" spans="1:6" x14ac:dyDescent="0.2">
      <c r="A679" s="4">
        <v>677</v>
      </c>
      <c r="B679" s="30">
        <v>202205</v>
      </c>
      <c r="C679" s="30">
        <v>29</v>
      </c>
      <c r="D679" s="30">
        <v>5</v>
      </c>
      <c r="E679" s="30">
        <v>80.928460000000001</v>
      </c>
      <c r="F679" s="30">
        <v>87.225200000000001</v>
      </c>
    </row>
    <row r="680" spans="1:6" x14ac:dyDescent="0.2">
      <c r="A680" s="4">
        <v>678</v>
      </c>
      <c r="B680" s="30">
        <v>202205</v>
      </c>
      <c r="C680" s="30">
        <v>29</v>
      </c>
      <c r="D680" s="30">
        <v>6</v>
      </c>
      <c r="E680" s="30">
        <v>80.928460000000001</v>
      </c>
      <c r="F680" s="30">
        <v>87.225200000000001</v>
      </c>
    </row>
    <row r="681" spans="1:6" x14ac:dyDescent="0.2">
      <c r="A681" s="4">
        <v>679</v>
      </c>
      <c r="B681" s="30">
        <v>202205</v>
      </c>
      <c r="C681" s="30">
        <v>29</v>
      </c>
      <c r="D681" s="30">
        <v>7</v>
      </c>
      <c r="E681" s="30">
        <v>77.610020000000006</v>
      </c>
      <c r="F681" s="30">
        <v>83.64958</v>
      </c>
    </row>
    <row r="682" spans="1:6" x14ac:dyDescent="0.2">
      <c r="A682" s="4">
        <v>680</v>
      </c>
      <c r="B682" s="30">
        <v>202205</v>
      </c>
      <c r="C682" s="30">
        <v>29</v>
      </c>
      <c r="D682" s="30">
        <v>8</v>
      </c>
      <c r="E682" s="30">
        <v>76.324119999999994</v>
      </c>
      <c r="F682" s="30">
        <v>82.264129999999994</v>
      </c>
    </row>
    <row r="683" spans="1:6" x14ac:dyDescent="0.2">
      <c r="A683" s="4">
        <v>681</v>
      </c>
      <c r="B683" s="30">
        <v>202205</v>
      </c>
      <c r="C683" s="30">
        <v>29</v>
      </c>
      <c r="D683" s="30">
        <v>9</v>
      </c>
      <c r="E683" s="30">
        <v>62.270530000000001</v>
      </c>
      <c r="F683" s="30">
        <v>61.2667</v>
      </c>
    </row>
    <row r="684" spans="1:6" x14ac:dyDescent="0.2">
      <c r="A684" s="4">
        <v>682</v>
      </c>
      <c r="B684" s="30">
        <v>202205</v>
      </c>
      <c r="C684" s="30">
        <v>29</v>
      </c>
      <c r="D684" s="30">
        <v>10</v>
      </c>
      <c r="E684" s="30">
        <v>46.275649999999999</v>
      </c>
      <c r="F684" s="30">
        <v>45.537289999999999</v>
      </c>
    </row>
    <row r="685" spans="1:6" x14ac:dyDescent="0.2">
      <c r="A685" s="4">
        <v>683</v>
      </c>
      <c r="B685" s="30">
        <v>202205</v>
      </c>
      <c r="C685" s="30">
        <v>29</v>
      </c>
      <c r="D685" s="30">
        <v>11</v>
      </c>
      <c r="E685" s="30">
        <v>66.26925</v>
      </c>
      <c r="F685" s="30">
        <v>65.207350000000005</v>
      </c>
    </row>
    <row r="686" spans="1:6" x14ac:dyDescent="0.2">
      <c r="A686" s="4">
        <v>684</v>
      </c>
      <c r="B686" s="30">
        <v>202205</v>
      </c>
      <c r="C686" s="30">
        <v>29</v>
      </c>
      <c r="D686" s="30">
        <v>12</v>
      </c>
      <c r="E686" s="30">
        <v>49.312019999999997</v>
      </c>
      <c r="F686" s="30">
        <v>48.515590000000003</v>
      </c>
    </row>
    <row r="687" spans="1:6" x14ac:dyDescent="0.2">
      <c r="A687" s="4">
        <v>685</v>
      </c>
      <c r="B687" s="30">
        <v>202205</v>
      </c>
      <c r="C687" s="30">
        <v>29</v>
      </c>
      <c r="D687" s="30">
        <v>13</v>
      </c>
      <c r="E687" s="30">
        <v>0</v>
      </c>
      <c r="F687" s="30">
        <v>0</v>
      </c>
    </row>
    <row r="688" spans="1:6" x14ac:dyDescent="0.2">
      <c r="A688" s="4">
        <v>686</v>
      </c>
      <c r="B688" s="30">
        <v>202205</v>
      </c>
      <c r="C688" s="30">
        <v>29</v>
      </c>
      <c r="D688" s="30">
        <v>14</v>
      </c>
      <c r="E688" s="30">
        <v>0</v>
      </c>
      <c r="F688" s="30">
        <v>0</v>
      </c>
    </row>
    <row r="689" spans="1:6" x14ac:dyDescent="0.2">
      <c r="A689" s="4">
        <v>687</v>
      </c>
      <c r="B689" s="30">
        <v>202205</v>
      </c>
      <c r="C689" s="30">
        <v>29</v>
      </c>
      <c r="D689" s="30">
        <v>15</v>
      </c>
      <c r="E689" s="30">
        <v>0</v>
      </c>
      <c r="F689" s="30">
        <v>0</v>
      </c>
    </row>
    <row r="690" spans="1:6" x14ac:dyDescent="0.2">
      <c r="A690" s="4">
        <v>688</v>
      </c>
      <c r="B690" s="30">
        <v>202205</v>
      </c>
      <c r="C690" s="30">
        <v>29</v>
      </c>
      <c r="D690" s="30">
        <v>16</v>
      </c>
      <c r="E690" s="30">
        <v>0</v>
      </c>
      <c r="F690" s="30">
        <v>0</v>
      </c>
    </row>
    <row r="691" spans="1:6" x14ac:dyDescent="0.2">
      <c r="A691" s="4">
        <v>689</v>
      </c>
      <c r="B691" s="30">
        <v>202205</v>
      </c>
      <c r="C691" s="30">
        <v>29</v>
      </c>
      <c r="D691" s="30">
        <v>17</v>
      </c>
      <c r="E691" s="30">
        <v>76.622780000000006</v>
      </c>
      <c r="F691" s="30">
        <v>75.394959999999998</v>
      </c>
    </row>
    <row r="692" spans="1:6" x14ac:dyDescent="0.2">
      <c r="A692" s="4">
        <v>690</v>
      </c>
      <c r="B692" s="30">
        <v>202205</v>
      </c>
      <c r="C692" s="30">
        <v>29</v>
      </c>
      <c r="D692" s="30">
        <v>18</v>
      </c>
      <c r="E692" s="30">
        <v>116.53532</v>
      </c>
      <c r="F692" s="30">
        <v>114.6604</v>
      </c>
    </row>
    <row r="693" spans="1:6" x14ac:dyDescent="0.2">
      <c r="A693" s="4">
        <v>691</v>
      </c>
      <c r="B693" s="30">
        <v>202205</v>
      </c>
      <c r="C693" s="30">
        <v>29</v>
      </c>
      <c r="D693" s="30">
        <v>19</v>
      </c>
      <c r="E693" s="30">
        <v>114.00501</v>
      </c>
      <c r="F693" s="30">
        <v>116.22006</v>
      </c>
    </row>
    <row r="694" spans="1:6" x14ac:dyDescent="0.2">
      <c r="A694" s="4">
        <v>692</v>
      </c>
      <c r="B694" s="30">
        <v>202205</v>
      </c>
      <c r="C694" s="30">
        <v>29</v>
      </c>
      <c r="D694" s="30">
        <v>20</v>
      </c>
      <c r="E694" s="30">
        <v>114.00501</v>
      </c>
      <c r="F694" s="30">
        <v>116.22006</v>
      </c>
    </row>
    <row r="695" spans="1:6" x14ac:dyDescent="0.2">
      <c r="A695" s="4">
        <v>693</v>
      </c>
      <c r="B695" s="30">
        <v>202205</v>
      </c>
      <c r="C695" s="30">
        <v>29</v>
      </c>
      <c r="D695" s="30">
        <v>21</v>
      </c>
      <c r="E695" s="30">
        <v>114.00501</v>
      </c>
      <c r="F695" s="30">
        <v>116.22006</v>
      </c>
    </row>
    <row r="696" spans="1:6" x14ac:dyDescent="0.2">
      <c r="A696" s="4">
        <v>694</v>
      </c>
      <c r="B696" s="30">
        <v>202205</v>
      </c>
      <c r="C696" s="30">
        <v>29</v>
      </c>
      <c r="D696" s="30">
        <v>22</v>
      </c>
      <c r="E696" s="30">
        <v>92.169669999999996</v>
      </c>
      <c r="F696" s="30">
        <v>93.953329999999994</v>
      </c>
    </row>
    <row r="697" spans="1:6" x14ac:dyDescent="0.2">
      <c r="A697" s="4">
        <v>695</v>
      </c>
      <c r="B697" s="30">
        <v>202205</v>
      </c>
      <c r="C697" s="30">
        <v>29</v>
      </c>
      <c r="D697" s="30">
        <v>23</v>
      </c>
      <c r="E697" s="30">
        <v>89.282629999999997</v>
      </c>
      <c r="F697" s="30">
        <v>91.016509999999997</v>
      </c>
    </row>
    <row r="698" spans="1:6" x14ac:dyDescent="0.2">
      <c r="A698" s="4">
        <v>696</v>
      </c>
      <c r="B698" s="30">
        <v>202205</v>
      </c>
      <c r="C698" s="30">
        <v>29</v>
      </c>
      <c r="D698" s="30">
        <v>24</v>
      </c>
      <c r="E698" s="30">
        <v>89.282629999999997</v>
      </c>
      <c r="F698" s="30">
        <v>91.016509999999997</v>
      </c>
    </row>
    <row r="699" spans="1:6" x14ac:dyDescent="0.2">
      <c r="A699" s="4">
        <v>697</v>
      </c>
      <c r="B699" s="30">
        <v>202205</v>
      </c>
      <c r="C699" s="30">
        <v>30</v>
      </c>
      <c r="D699" s="30">
        <v>1</v>
      </c>
      <c r="E699" s="30">
        <v>85.383459999999999</v>
      </c>
      <c r="F699" s="30">
        <v>89.017150000000001</v>
      </c>
    </row>
    <row r="700" spans="1:6" x14ac:dyDescent="0.2">
      <c r="A700" s="4">
        <v>698</v>
      </c>
      <c r="B700" s="30">
        <v>202205</v>
      </c>
      <c r="C700" s="30">
        <v>30</v>
      </c>
      <c r="D700" s="30">
        <v>2</v>
      </c>
      <c r="E700" s="30">
        <v>83.89846</v>
      </c>
      <c r="F700" s="30">
        <v>87.474080000000001</v>
      </c>
    </row>
    <row r="701" spans="1:6" x14ac:dyDescent="0.2">
      <c r="A701" s="4">
        <v>699</v>
      </c>
      <c r="B701" s="30">
        <v>202205</v>
      </c>
      <c r="C701" s="30">
        <v>30</v>
      </c>
      <c r="D701" s="30">
        <v>3</v>
      </c>
      <c r="E701" s="30">
        <v>83.749129999999994</v>
      </c>
      <c r="F701" s="30">
        <v>87.316450000000003</v>
      </c>
    </row>
    <row r="702" spans="1:6" x14ac:dyDescent="0.2">
      <c r="A702" s="4">
        <v>700</v>
      </c>
      <c r="B702" s="30">
        <v>202205</v>
      </c>
      <c r="C702" s="30">
        <v>30</v>
      </c>
      <c r="D702" s="30">
        <v>4</v>
      </c>
      <c r="E702" s="30">
        <v>83.749129999999994</v>
      </c>
      <c r="F702" s="30">
        <v>87.316450000000003</v>
      </c>
    </row>
    <row r="703" spans="1:6" x14ac:dyDescent="0.2">
      <c r="A703" s="4">
        <v>701</v>
      </c>
      <c r="B703" s="30">
        <v>202205</v>
      </c>
      <c r="C703" s="30">
        <v>30</v>
      </c>
      <c r="D703" s="30">
        <v>5</v>
      </c>
      <c r="E703" s="30">
        <v>85.242429999999999</v>
      </c>
      <c r="F703" s="30">
        <v>88.87612</v>
      </c>
    </row>
    <row r="704" spans="1:6" x14ac:dyDescent="0.2">
      <c r="A704" s="4">
        <v>702</v>
      </c>
      <c r="B704" s="30">
        <v>202205</v>
      </c>
      <c r="C704" s="30">
        <v>30</v>
      </c>
      <c r="D704" s="30">
        <v>6</v>
      </c>
      <c r="E704" s="30">
        <v>85.541089999999997</v>
      </c>
      <c r="F704" s="30">
        <v>89.183080000000004</v>
      </c>
    </row>
    <row r="705" spans="1:6" x14ac:dyDescent="0.2">
      <c r="A705" s="4">
        <v>703</v>
      </c>
      <c r="B705" s="30">
        <v>202205</v>
      </c>
      <c r="C705" s="30">
        <v>30</v>
      </c>
      <c r="D705" s="30">
        <v>7</v>
      </c>
      <c r="E705" s="30">
        <v>118.75038000000001</v>
      </c>
      <c r="F705" s="30">
        <v>123.81100000000001</v>
      </c>
    </row>
    <row r="706" spans="1:6" x14ac:dyDescent="0.2">
      <c r="A706" s="4">
        <v>704</v>
      </c>
      <c r="B706" s="30">
        <v>202205</v>
      </c>
      <c r="C706" s="30">
        <v>30</v>
      </c>
      <c r="D706" s="30">
        <v>8</v>
      </c>
      <c r="E706" s="30">
        <v>206.81348</v>
      </c>
      <c r="F706" s="30">
        <v>215.62394</v>
      </c>
    </row>
    <row r="707" spans="1:6" x14ac:dyDescent="0.2">
      <c r="A707" s="4">
        <v>705</v>
      </c>
      <c r="B707" s="30">
        <v>202205</v>
      </c>
      <c r="C707" s="30">
        <v>30</v>
      </c>
      <c r="D707" s="30">
        <v>9</v>
      </c>
      <c r="E707" s="30">
        <v>134.84481</v>
      </c>
      <c r="F707" s="30">
        <v>125.66103</v>
      </c>
    </row>
    <row r="708" spans="1:6" x14ac:dyDescent="0.2">
      <c r="A708" s="4">
        <v>706</v>
      </c>
      <c r="B708" s="30">
        <v>202205</v>
      </c>
      <c r="C708" s="30">
        <v>30</v>
      </c>
      <c r="D708" s="30">
        <v>10</v>
      </c>
      <c r="E708" s="30">
        <v>92.277519999999996</v>
      </c>
      <c r="F708" s="30">
        <v>85.997370000000004</v>
      </c>
    </row>
    <row r="709" spans="1:6" x14ac:dyDescent="0.2">
      <c r="A709" s="4">
        <v>707</v>
      </c>
      <c r="B709" s="30">
        <v>202205</v>
      </c>
      <c r="C709" s="30">
        <v>30</v>
      </c>
      <c r="D709" s="30">
        <v>11</v>
      </c>
      <c r="E709" s="30">
        <v>97.645099999999999</v>
      </c>
      <c r="F709" s="30">
        <v>90.999920000000003</v>
      </c>
    </row>
    <row r="710" spans="1:6" x14ac:dyDescent="0.2">
      <c r="A710" s="4">
        <v>708</v>
      </c>
      <c r="B710" s="30">
        <v>202205</v>
      </c>
      <c r="C710" s="30">
        <v>30</v>
      </c>
      <c r="D710" s="30">
        <v>12</v>
      </c>
      <c r="E710" s="30">
        <v>93.405789999999996</v>
      </c>
      <c r="F710" s="30">
        <v>87.050979999999996</v>
      </c>
    </row>
    <row r="711" spans="1:6" x14ac:dyDescent="0.2">
      <c r="A711" s="4">
        <v>709</v>
      </c>
      <c r="B711" s="30">
        <v>202205</v>
      </c>
      <c r="C711" s="30">
        <v>30</v>
      </c>
      <c r="D711" s="30">
        <v>13</v>
      </c>
      <c r="E711" s="30">
        <v>93.455569999999994</v>
      </c>
      <c r="F711" s="30">
        <v>87.092460000000003</v>
      </c>
    </row>
    <row r="712" spans="1:6" x14ac:dyDescent="0.2">
      <c r="A712" s="4">
        <v>710</v>
      </c>
      <c r="B712" s="30">
        <v>202205</v>
      </c>
      <c r="C712" s="30">
        <v>30</v>
      </c>
      <c r="D712" s="30">
        <v>14</v>
      </c>
      <c r="E712" s="30">
        <v>93.032470000000004</v>
      </c>
      <c r="F712" s="30">
        <v>86.702539999999999</v>
      </c>
    </row>
    <row r="713" spans="1:6" x14ac:dyDescent="0.2">
      <c r="A713" s="4">
        <v>711</v>
      </c>
      <c r="B713" s="30">
        <v>202205</v>
      </c>
      <c r="C713" s="30">
        <v>30</v>
      </c>
      <c r="D713" s="30">
        <v>15</v>
      </c>
      <c r="E713" s="30">
        <v>93.032470000000004</v>
      </c>
      <c r="F713" s="30">
        <v>86.702539999999999</v>
      </c>
    </row>
    <row r="714" spans="1:6" x14ac:dyDescent="0.2">
      <c r="A714" s="4">
        <v>712</v>
      </c>
      <c r="B714" s="30">
        <v>202205</v>
      </c>
      <c r="C714" s="30">
        <v>30</v>
      </c>
      <c r="D714" s="30">
        <v>16</v>
      </c>
      <c r="E714" s="30">
        <v>93.032470000000004</v>
      </c>
      <c r="F714" s="30">
        <v>86.702539999999999</v>
      </c>
    </row>
    <row r="715" spans="1:6" x14ac:dyDescent="0.2">
      <c r="A715" s="4">
        <v>713</v>
      </c>
      <c r="B715" s="30">
        <v>202205</v>
      </c>
      <c r="C715" s="30">
        <v>30</v>
      </c>
      <c r="D715" s="30">
        <v>17</v>
      </c>
      <c r="E715" s="30">
        <v>140.44468000000001</v>
      </c>
      <c r="F715" s="30">
        <v>130.87098</v>
      </c>
    </row>
    <row r="716" spans="1:6" x14ac:dyDescent="0.2">
      <c r="A716" s="4">
        <v>714</v>
      </c>
      <c r="B716" s="30">
        <v>202205</v>
      </c>
      <c r="C716" s="30">
        <v>30</v>
      </c>
      <c r="D716" s="30">
        <v>18</v>
      </c>
      <c r="E716" s="30">
        <v>199.77838</v>
      </c>
      <c r="F716" s="30">
        <v>186.17277999999999</v>
      </c>
    </row>
    <row r="717" spans="1:6" x14ac:dyDescent="0.2">
      <c r="A717" s="4">
        <v>715</v>
      </c>
      <c r="B717" s="30">
        <v>202205</v>
      </c>
      <c r="C717" s="30">
        <v>30</v>
      </c>
      <c r="D717" s="30">
        <v>19</v>
      </c>
      <c r="E717" s="30">
        <v>213.50843</v>
      </c>
      <c r="F717" s="30">
        <v>218.21232000000001</v>
      </c>
    </row>
    <row r="718" spans="1:6" x14ac:dyDescent="0.2">
      <c r="A718" s="4">
        <v>716</v>
      </c>
      <c r="B718" s="30">
        <v>202205</v>
      </c>
      <c r="C718" s="30">
        <v>30</v>
      </c>
      <c r="D718" s="30">
        <v>20</v>
      </c>
      <c r="E718" s="30">
        <v>197.28126</v>
      </c>
      <c r="F718" s="30">
        <v>201.62841</v>
      </c>
    </row>
    <row r="719" spans="1:6" x14ac:dyDescent="0.2">
      <c r="A719" s="4">
        <v>717</v>
      </c>
      <c r="B719" s="30">
        <v>202205</v>
      </c>
      <c r="C719" s="30">
        <v>30</v>
      </c>
      <c r="D719" s="30">
        <v>21</v>
      </c>
      <c r="E719" s="30">
        <v>124.70698</v>
      </c>
      <c r="F719" s="30">
        <v>127.46128</v>
      </c>
    </row>
    <row r="720" spans="1:6" x14ac:dyDescent="0.2">
      <c r="A720" s="4">
        <v>718</v>
      </c>
      <c r="B720" s="30">
        <v>202205</v>
      </c>
      <c r="C720" s="30">
        <v>30</v>
      </c>
      <c r="D720" s="30">
        <v>22</v>
      </c>
      <c r="E720" s="30">
        <v>116.12051</v>
      </c>
      <c r="F720" s="30">
        <v>118.67571</v>
      </c>
    </row>
    <row r="721" spans="1:6" x14ac:dyDescent="0.2">
      <c r="A721" s="4">
        <v>719</v>
      </c>
      <c r="B721" s="30">
        <v>202205</v>
      </c>
      <c r="C721" s="30">
        <v>30</v>
      </c>
      <c r="D721" s="30">
        <v>23</v>
      </c>
      <c r="E721" s="30">
        <v>112.78548000000001</v>
      </c>
      <c r="F721" s="30">
        <v>115.27431</v>
      </c>
    </row>
    <row r="722" spans="1:6" x14ac:dyDescent="0.2">
      <c r="A722" s="4">
        <v>720</v>
      </c>
      <c r="B722" s="30">
        <v>202205</v>
      </c>
      <c r="C722" s="30">
        <v>30</v>
      </c>
      <c r="D722" s="30">
        <v>24</v>
      </c>
      <c r="E722" s="30">
        <v>109.19327</v>
      </c>
      <c r="F722" s="30">
        <v>111.59914000000001</v>
      </c>
    </row>
    <row r="723" spans="1:6" x14ac:dyDescent="0.2">
      <c r="A723" s="4">
        <v>721</v>
      </c>
      <c r="B723" s="30">
        <v>202205</v>
      </c>
      <c r="C723" s="30">
        <v>31</v>
      </c>
      <c r="D723" s="30">
        <v>1</v>
      </c>
      <c r="E723" s="30">
        <v>97.461290000000005</v>
      </c>
      <c r="F723" s="30">
        <v>98.045090000000002</v>
      </c>
    </row>
    <row r="724" spans="1:6" x14ac:dyDescent="0.2">
      <c r="A724" s="4">
        <v>722</v>
      </c>
      <c r="B724" s="30">
        <v>202205</v>
      </c>
      <c r="C724" s="30">
        <v>31</v>
      </c>
      <c r="D724" s="30">
        <v>2</v>
      </c>
      <c r="E724" s="30">
        <v>100.91473999999999</v>
      </c>
      <c r="F724" s="30">
        <v>101.52321000000001</v>
      </c>
    </row>
    <row r="725" spans="1:6" x14ac:dyDescent="0.2">
      <c r="A725" s="4">
        <v>723</v>
      </c>
      <c r="B725" s="30">
        <v>202205</v>
      </c>
      <c r="C725" s="30">
        <v>31</v>
      </c>
      <c r="D725" s="30">
        <v>3</v>
      </c>
      <c r="E725" s="30">
        <v>97.806640000000002</v>
      </c>
      <c r="F725" s="30">
        <v>98.398660000000007</v>
      </c>
    </row>
    <row r="726" spans="1:6" x14ac:dyDescent="0.2">
      <c r="A726" s="4">
        <v>724</v>
      </c>
      <c r="B726" s="30">
        <v>202205</v>
      </c>
      <c r="C726" s="30">
        <v>31</v>
      </c>
      <c r="D726" s="30">
        <v>4</v>
      </c>
      <c r="E726" s="30">
        <v>86.377359999999996</v>
      </c>
      <c r="F726" s="30">
        <v>86.895380000000003</v>
      </c>
    </row>
    <row r="727" spans="1:6" x14ac:dyDescent="0.2">
      <c r="A727" s="4">
        <v>725</v>
      </c>
      <c r="B727" s="30">
        <v>202205</v>
      </c>
      <c r="C727" s="30">
        <v>31</v>
      </c>
      <c r="D727" s="30">
        <v>5</v>
      </c>
      <c r="E727" s="30">
        <v>86.377359999999996</v>
      </c>
      <c r="F727" s="30">
        <v>86.895380000000003</v>
      </c>
    </row>
    <row r="728" spans="1:6" x14ac:dyDescent="0.2">
      <c r="A728" s="4">
        <v>726</v>
      </c>
      <c r="B728" s="30">
        <v>202205</v>
      </c>
      <c r="C728" s="30">
        <v>31</v>
      </c>
      <c r="D728" s="30">
        <v>6</v>
      </c>
      <c r="E728" s="30">
        <v>92.922470000000004</v>
      </c>
      <c r="F728" s="30">
        <v>93.4816</v>
      </c>
    </row>
    <row r="729" spans="1:6" x14ac:dyDescent="0.2">
      <c r="A729" s="4">
        <v>727</v>
      </c>
      <c r="B729" s="30">
        <v>202205</v>
      </c>
      <c r="C729" s="30">
        <v>31</v>
      </c>
      <c r="D729" s="30">
        <v>7</v>
      </c>
      <c r="E729" s="30">
        <v>101.62188</v>
      </c>
      <c r="F729" s="30">
        <v>102.23034</v>
      </c>
    </row>
    <row r="730" spans="1:6" x14ac:dyDescent="0.2">
      <c r="A730" s="4">
        <v>728</v>
      </c>
      <c r="B730" s="30">
        <v>202205</v>
      </c>
      <c r="C730" s="30">
        <v>31</v>
      </c>
      <c r="D730" s="30">
        <v>8</v>
      </c>
      <c r="E730" s="30">
        <v>103.56238999999999</v>
      </c>
      <c r="F730" s="30">
        <v>104.17908</v>
      </c>
    </row>
    <row r="731" spans="1:6" x14ac:dyDescent="0.2">
      <c r="A731" s="4">
        <v>729</v>
      </c>
      <c r="B731" s="30">
        <v>202205</v>
      </c>
      <c r="C731" s="30">
        <v>31</v>
      </c>
      <c r="D731" s="30">
        <v>9</v>
      </c>
      <c r="E731" s="30">
        <v>114.7861</v>
      </c>
      <c r="F731" s="30">
        <v>104.78754000000001</v>
      </c>
    </row>
    <row r="732" spans="1:6" x14ac:dyDescent="0.2">
      <c r="A732" s="4">
        <v>730</v>
      </c>
      <c r="B732" s="30">
        <v>202205</v>
      </c>
      <c r="C732" s="30">
        <v>31</v>
      </c>
      <c r="D732" s="30">
        <v>10</v>
      </c>
      <c r="E732" s="30">
        <v>114.7861</v>
      </c>
      <c r="F732" s="30">
        <v>104.78754000000001</v>
      </c>
    </row>
    <row r="733" spans="1:6" x14ac:dyDescent="0.2">
      <c r="A733" s="4">
        <v>731</v>
      </c>
      <c r="B733" s="30">
        <v>202205</v>
      </c>
      <c r="C733" s="30">
        <v>31</v>
      </c>
      <c r="D733" s="30">
        <v>11</v>
      </c>
      <c r="E733" s="30">
        <v>114.7861</v>
      </c>
      <c r="F733" s="30">
        <v>104.78754000000001</v>
      </c>
    </row>
    <row r="734" spans="1:6" x14ac:dyDescent="0.2">
      <c r="A734" s="4">
        <v>732</v>
      </c>
      <c r="B734" s="30">
        <v>202205</v>
      </c>
      <c r="C734" s="30">
        <v>31</v>
      </c>
      <c r="D734" s="30">
        <v>12</v>
      </c>
      <c r="E734" s="30">
        <v>114.7861</v>
      </c>
      <c r="F734" s="30">
        <v>104.78754000000001</v>
      </c>
    </row>
    <row r="735" spans="1:6" x14ac:dyDescent="0.2">
      <c r="A735" s="4">
        <v>733</v>
      </c>
      <c r="B735" s="30">
        <v>202205</v>
      </c>
      <c r="C735" s="30">
        <v>31</v>
      </c>
      <c r="D735" s="30">
        <v>13</v>
      </c>
      <c r="E735" s="30">
        <v>96.088139999999996</v>
      </c>
      <c r="F735" s="30">
        <v>87.71763</v>
      </c>
    </row>
    <row r="736" spans="1:6" x14ac:dyDescent="0.2">
      <c r="A736" s="4">
        <v>734</v>
      </c>
      <c r="B736" s="30">
        <v>202205</v>
      </c>
      <c r="C736" s="30">
        <v>31</v>
      </c>
      <c r="D736" s="30">
        <v>14</v>
      </c>
      <c r="E736" s="30">
        <v>77.028379999999999</v>
      </c>
      <c r="F736" s="30">
        <v>70.327039999999997</v>
      </c>
    </row>
    <row r="737" spans="1:6" x14ac:dyDescent="0.2">
      <c r="A737" s="4">
        <v>735</v>
      </c>
      <c r="B737" s="30">
        <v>202205</v>
      </c>
      <c r="C737" s="30">
        <v>31</v>
      </c>
      <c r="D737" s="30">
        <v>15</v>
      </c>
      <c r="E737" s="30">
        <v>87.199610000000007</v>
      </c>
      <c r="F737" s="30">
        <v>79.610249999999994</v>
      </c>
    </row>
    <row r="738" spans="1:6" x14ac:dyDescent="0.2">
      <c r="A738" s="4">
        <v>736</v>
      </c>
      <c r="B738" s="30">
        <v>202205</v>
      </c>
      <c r="C738" s="30">
        <v>31</v>
      </c>
      <c r="D738" s="30">
        <v>16</v>
      </c>
      <c r="E738" s="30">
        <v>101.00519</v>
      </c>
      <c r="F738" s="30">
        <v>92.207120000000003</v>
      </c>
    </row>
    <row r="739" spans="1:6" x14ac:dyDescent="0.2">
      <c r="A739" s="4">
        <v>737</v>
      </c>
      <c r="B739" s="30">
        <v>202205</v>
      </c>
      <c r="C739" s="30">
        <v>31</v>
      </c>
      <c r="D739" s="30">
        <v>17</v>
      </c>
      <c r="E739" s="30">
        <v>127.8681</v>
      </c>
      <c r="F739" s="30">
        <v>116.72660999999999</v>
      </c>
    </row>
    <row r="740" spans="1:6" x14ac:dyDescent="0.2">
      <c r="A740" s="4">
        <v>738</v>
      </c>
      <c r="B740" s="30">
        <v>202205</v>
      </c>
      <c r="C740" s="30">
        <v>31</v>
      </c>
      <c r="D740" s="30">
        <v>18</v>
      </c>
      <c r="E740" s="30">
        <v>174.66235</v>
      </c>
      <c r="F740" s="30">
        <v>159.45071999999999</v>
      </c>
    </row>
    <row r="741" spans="1:6" x14ac:dyDescent="0.2">
      <c r="A741" s="4">
        <v>739</v>
      </c>
      <c r="B741" s="30">
        <v>202205</v>
      </c>
      <c r="C741" s="30">
        <v>31</v>
      </c>
      <c r="D741" s="30">
        <v>19</v>
      </c>
      <c r="E741" s="30">
        <v>276.02109999999999</v>
      </c>
      <c r="F741" s="30">
        <v>270.29002000000003</v>
      </c>
    </row>
    <row r="742" spans="1:6" x14ac:dyDescent="0.2">
      <c r="A742" s="4">
        <v>740</v>
      </c>
      <c r="B742" s="30">
        <v>202205</v>
      </c>
      <c r="C742" s="30">
        <v>31</v>
      </c>
      <c r="D742" s="30">
        <v>20</v>
      </c>
      <c r="E742" s="30">
        <v>300.23637000000002</v>
      </c>
      <c r="F742" s="30">
        <v>294.00371000000001</v>
      </c>
    </row>
    <row r="743" spans="1:6" x14ac:dyDescent="0.2">
      <c r="A743" s="4">
        <v>741</v>
      </c>
      <c r="B743" s="30">
        <v>202205</v>
      </c>
      <c r="C743" s="30">
        <v>31</v>
      </c>
      <c r="D743" s="30">
        <v>21</v>
      </c>
      <c r="E743" s="30">
        <v>283.44601999999998</v>
      </c>
      <c r="F743" s="30">
        <v>277.55871000000002</v>
      </c>
    </row>
    <row r="744" spans="1:6" x14ac:dyDescent="0.2">
      <c r="A744" s="4">
        <v>742</v>
      </c>
      <c r="B744" s="30">
        <v>202205</v>
      </c>
      <c r="C744" s="30">
        <v>31</v>
      </c>
      <c r="D744" s="30">
        <v>22</v>
      </c>
      <c r="E744" s="30">
        <v>248.31950000000001</v>
      </c>
      <c r="F744" s="30">
        <v>243.16399000000001</v>
      </c>
    </row>
    <row r="745" spans="1:6" x14ac:dyDescent="0.2">
      <c r="A745" s="4">
        <v>743</v>
      </c>
      <c r="B745" s="30">
        <v>202205</v>
      </c>
      <c r="C745" s="30">
        <v>31</v>
      </c>
      <c r="D745" s="30">
        <v>23</v>
      </c>
      <c r="E745" s="30">
        <v>248.31950000000001</v>
      </c>
      <c r="F745" s="30">
        <v>243.16399000000001</v>
      </c>
    </row>
    <row r="746" spans="1:6" x14ac:dyDescent="0.2">
      <c r="A746" s="4">
        <v>744</v>
      </c>
      <c r="B746" s="30">
        <v>202205</v>
      </c>
      <c r="C746" s="30">
        <v>31</v>
      </c>
      <c r="D746" s="30">
        <v>24</v>
      </c>
      <c r="E746" s="30">
        <v>147.47875999999999</v>
      </c>
      <c r="F746" s="30">
        <v>144.41176999999999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3074214.0909861466</v>
      </c>
      <c r="C8" s="16">
        <f t="shared" si="0"/>
        <v>3846552.3990925867</v>
      </c>
      <c r="D8" s="5">
        <f t="shared" ref="D8:E8" si="1">SUM(D10:D754)</f>
        <v>3074214.0909861466</v>
      </c>
      <c r="E8" s="16">
        <f t="shared" si="1"/>
        <v>0</v>
      </c>
      <c r="F8" s="16">
        <f ca="1">SUM(F10:F754)</f>
        <v>3333.1199999999781</v>
      </c>
      <c r="G8" s="16">
        <f>SUM(G10:G754)</f>
        <v>3333.1199999999781</v>
      </c>
      <c r="I8" t="s">
        <v>26</v>
      </c>
      <c r="J8" s="49">
        <v>44682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2756.2965459400007</v>
      </c>
      <c r="C10" s="18">
        <f>$K$4*'Punto de Medida'!D10</f>
        <v>11585.3259805213</v>
      </c>
      <c r="D10" s="9">
        <f>IF($J$13="SI",B10,'Energía Transada'!B10*'Energía Transada'!$J$15)</f>
        <v>2756.2965459400007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7.68</v>
      </c>
      <c r="G10" s="16">
        <v>7.68</v>
      </c>
      <c r="I10" t="s">
        <v>27</v>
      </c>
      <c r="J10" s="50">
        <f ca="1">OFFSET('Anexo I'!$B$1,MATCH(YEAR(J8),'Anexo I'!$A:$A,0)+26,MONTH(J8))*1000</f>
        <v>3333120.0000000014</v>
      </c>
      <c r="K10" t="s">
        <v>28</v>
      </c>
    </row>
    <row r="11" spans="1:15" x14ac:dyDescent="0.2">
      <c r="A11" s="8">
        <v>2</v>
      </c>
      <c r="B11" s="9">
        <f>$K$3*'Punto de Medida'!C11</f>
        <v>2004.5467763089998</v>
      </c>
      <c r="C11" s="18">
        <f>$K$4*'Punto de Medida'!D11</f>
        <v>11988.820993999499</v>
      </c>
      <c r="D11" s="9">
        <f>IF($J$13="SI",B11,'Energía Transada'!B11*'Energía Transada'!$J$15)</f>
        <v>2004.5467763089998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7.68</v>
      </c>
      <c r="G11" s="16">
        <v>7.68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1096.7533688230001</v>
      </c>
      <c r="C12" s="18">
        <f>$K$4*'Punto de Medida'!D12</f>
        <v>11851.1271139443</v>
      </c>
      <c r="D12" s="9">
        <f>IF($J$13="SI",B12,'Energía Transada'!B12*'Energía Transada'!$J$15)</f>
        <v>1096.7533688230001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7.68</v>
      </c>
      <c r="G12" s="16">
        <v>7.68</v>
      </c>
      <c r="O12" s="90"/>
    </row>
    <row r="13" spans="1:15" x14ac:dyDescent="0.2">
      <c r="A13" s="8">
        <v>4</v>
      </c>
      <c r="B13" s="9">
        <f>$K$3*'Punto de Medida'!C13</f>
        <v>1774.779275374</v>
      </c>
      <c r="C13" s="18">
        <f>$K$4*'Punto de Medida'!D13</f>
        <v>11526.5884619879</v>
      </c>
      <c r="D13" s="9">
        <f>IF($J$13="SI",B13,'Energía Transada'!B13*'Energía Transada'!$J$15)</f>
        <v>1774.779275374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7.68</v>
      </c>
      <c r="G13" s="16">
        <v>7.68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944.99753565700007</v>
      </c>
      <c r="C14" s="18">
        <f>$K$4*'Punto de Medida'!D14</f>
        <v>12194.669752993699</v>
      </c>
      <c r="D14" s="9">
        <f>IF($J$13="SI",B14,'Energía Transada'!B14*'Energía Transada'!$J$15)</f>
        <v>944.99753565700007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7.68</v>
      </c>
      <c r="G14" s="16">
        <v>7.68</v>
      </c>
    </row>
    <row r="15" spans="1:15" x14ac:dyDescent="0.2">
      <c r="A15" s="8">
        <v>6</v>
      </c>
      <c r="B15" s="9">
        <f>$K$3*'Punto de Medida'!C15</f>
        <v>208.27568952400003</v>
      </c>
      <c r="C15" s="18">
        <f>$K$4*'Punto de Medida'!D15</f>
        <v>12756.009150715598</v>
      </c>
      <c r="D15" s="9">
        <f>IF($J$13="SI",B15,'Energía Transada'!B15*'Energía Transada'!$J$15)</f>
        <v>208.27568952400003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7.68</v>
      </c>
      <c r="G15" s="16">
        <v>7.68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408.21395165600006</v>
      </c>
      <c r="C16" s="18">
        <f>$K$4*'Punto de Medida'!D16</f>
        <v>10444.663812631301</v>
      </c>
      <c r="D16" s="9">
        <f>IF($J$13="SI",B16,'Energía Transada'!B16*'Energía Transada'!$J$15)</f>
        <v>408.21395165600006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7.68</v>
      </c>
      <c r="G16" s="16">
        <v>7.68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598.67323130300008</v>
      </c>
      <c r="C17" s="18">
        <f>$K$4*'Punto de Medida'!D17</f>
        <v>9739.2183773863999</v>
      </c>
      <c r="D17" s="9">
        <f>IF($J$13="SI",B17,'Energía Transada'!B17*'Energía Transada'!$J$15)</f>
        <v>598.67323130300008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387.51614120100004</v>
      </c>
      <c r="C18" s="18">
        <f>$K$4*'Punto de Medida'!D18</f>
        <v>5423.9984578486001</v>
      </c>
      <c r="D18" s="9">
        <f>IF($J$13="SI",B18,'Energía Transada'!B18*'Energía Transada'!$J$15)</f>
        <v>387.51614120100004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745</v>
      </c>
    </row>
    <row r="19" spans="1:10" x14ac:dyDescent="0.2">
      <c r="A19" s="8">
        <v>10</v>
      </c>
      <c r="B19" s="9">
        <f>$K$3*'Punto de Medida'!C19</f>
        <v>0.85100129799999991</v>
      </c>
      <c r="C19" s="18">
        <f>$K$4*'Punto de Medida'!D19</f>
        <v>5166.6650358882998</v>
      </c>
      <c r="D19" s="9">
        <f>IF($J$13="SI",B19,'Energía Transada'!B19*'Energía Transada'!$J$15)</f>
        <v>0.85100129799999991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1</v>
      </c>
    </row>
    <row r="20" spans="1:10" x14ac:dyDescent="0.2">
      <c r="A20" s="8">
        <v>11</v>
      </c>
      <c r="B20" s="9">
        <f>$K$3*'Punto de Medida'!C20</f>
        <v>1.6445317000000001E-2</v>
      </c>
      <c r="C20" s="18">
        <f>$K$4*'Punto de Medida'!D20</f>
        <v>5268.3641783745006</v>
      </c>
      <c r="D20" s="9">
        <f>IF($J$13="SI",B20,'Energía Transada'!B20*'Energía Transada'!$J$15)</f>
        <v>1.6445317000000001E-2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0</v>
      </c>
      <c r="C21" s="18">
        <f>$K$4*'Punto de Medida'!D21</f>
        <v>5347.9959120700005</v>
      </c>
      <c r="D21" s="9">
        <f>IF($J$13="SI",B21,'Energía Transada'!B21*'Energía Transada'!$J$15)</f>
        <v>0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0</v>
      </c>
      <c r="C22" s="18">
        <f>$K$4*'Punto de Medida'!D22</f>
        <v>5122.7274815717001</v>
      </c>
      <c r="D22" s="9">
        <f>IF($J$13="SI",B22,'Energía Transada'!B22*'Energía Transada'!$J$15)</f>
        <v>0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29.233570904999997</v>
      </c>
      <c r="C23" s="18">
        <f>$K$4*'Punto de Medida'!D23</f>
        <v>5118.7689525636997</v>
      </c>
      <c r="D23" s="9">
        <f>IF($J$13="SI",B23,'Energía Transada'!B23*'Energía Transada'!$J$15)</f>
        <v>29.233570904999997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604.14786322100008</v>
      </c>
      <c r="C24" s="18">
        <f>$K$4*'Punto de Medida'!D24</f>
        <v>5285.2911898240991</v>
      </c>
      <c r="D24" s="9">
        <f>IF($J$13="SI",B24,'Energía Transada'!B24*'Energía Transada'!$J$15)</f>
        <v>604.14786322100008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1430.6621670670002</v>
      </c>
      <c r="C25" s="18">
        <f>$K$4*'Punto de Medida'!D25</f>
        <v>5288.5131053439991</v>
      </c>
      <c r="D25" s="9">
        <f>IF($J$13="SI",B25,'Energía Transada'!B25*'Energía Transada'!$J$15)</f>
        <v>1430.6621670670002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2365.9240766560001</v>
      </c>
      <c r="C26" s="18">
        <f>$K$4*'Punto de Medida'!D26</f>
        <v>5172.1585612591998</v>
      </c>
      <c r="D26" s="9">
        <f>IF($J$13="SI",B26,'Energía Transada'!B26*'Energía Transada'!$J$15)</f>
        <v>2365.9240766560001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2196.1908470879998</v>
      </c>
      <c r="C27" s="18">
        <f>$K$4*'Punto de Medida'!D27</f>
        <v>6339.8438892298991</v>
      </c>
      <c r="D27" s="9">
        <f>IF($J$13="SI",B27,'Energía Transada'!B27*'Energía Transada'!$J$15)</f>
        <v>2196.1908470879998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7.68</v>
      </c>
      <c r="G27" s="16">
        <v>7.68</v>
      </c>
    </row>
    <row r="28" spans="1:10" x14ac:dyDescent="0.2">
      <c r="A28" s="8">
        <v>19</v>
      </c>
      <c r="B28" s="9">
        <f>$K$3*'Punto de Medida'!C28</f>
        <v>3688.068374466</v>
      </c>
      <c r="C28" s="18">
        <f>$K$4*'Punto de Medida'!D28</f>
        <v>8905.0816553440018</v>
      </c>
      <c r="D28" s="9">
        <f>IF($J$13="SI",B28,'Energía Transada'!B28*'Energía Transada'!$J$15)</f>
        <v>3688.068374466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7.68</v>
      </c>
      <c r="G28" s="16">
        <v>7.68</v>
      </c>
    </row>
    <row r="29" spans="1:10" x14ac:dyDescent="0.2">
      <c r="A29" s="8">
        <v>20</v>
      </c>
      <c r="B29" s="9">
        <f>$K$3*'Punto de Medida'!C29</f>
        <v>3103.2763364050002</v>
      </c>
      <c r="C29" s="18">
        <f>$K$4*'Punto de Medida'!D29</f>
        <v>8932.8301262277</v>
      </c>
      <c r="D29" s="9">
        <f>IF($J$13="SI",B29,'Energía Transada'!B29*'Energía Transada'!$J$15)</f>
        <v>3103.2763364050002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7.68</v>
      </c>
      <c r="G29" s="16">
        <v>7.68</v>
      </c>
    </row>
    <row r="30" spans="1:10" x14ac:dyDescent="0.2">
      <c r="A30" s="8">
        <v>21</v>
      </c>
      <c r="B30" s="9">
        <f>$K$3*'Punto de Medida'!C30</f>
        <v>2029.3315016030001</v>
      </c>
      <c r="C30" s="18">
        <f>$K$4*'Punto de Medida'!D30</f>
        <v>10974.362052087701</v>
      </c>
      <c r="D30" s="9">
        <f>IF($J$13="SI",B30,'Energía Transada'!B30*'Energía Transada'!$J$15)</f>
        <v>2029.3315016030001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7.68</v>
      </c>
      <c r="G30" s="16">
        <v>7.68</v>
      </c>
    </row>
    <row r="31" spans="1:10" x14ac:dyDescent="0.2">
      <c r="A31" s="8">
        <v>22</v>
      </c>
      <c r="B31" s="9">
        <f>$K$3*'Punto de Medida'!C31</f>
        <v>2647.991132612</v>
      </c>
      <c r="C31" s="18">
        <f>$K$4*'Punto de Medida'!D31</f>
        <v>13621.816075000001</v>
      </c>
      <c r="D31" s="9">
        <f>IF($J$13="SI",B31,'Energía Transada'!B31*'Energía Transada'!$J$15)</f>
        <v>2647.991132612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7.68</v>
      </c>
      <c r="G31" s="16">
        <v>7.68</v>
      </c>
    </row>
    <row r="32" spans="1:10" x14ac:dyDescent="0.2">
      <c r="A32" s="8">
        <v>23</v>
      </c>
      <c r="B32" s="9">
        <f>$K$3*'Punto de Medida'!C32</f>
        <v>3688.1107163460001</v>
      </c>
      <c r="C32" s="18">
        <f>$K$4*'Punto de Medida'!D32</f>
        <v>13996.455527205901</v>
      </c>
      <c r="D32" s="9">
        <f>IF($J$13="SI",B32,'Energía Transada'!B32*'Energía Transada'!$J$15)</f>
        <v>3688.1107163460001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7.68</v>
      </c>
      <c r="G32" s="16">
        <v>7.68</v>
      </c>
    </row>
    <row r="33" spans="1:7" x14ac:dyDescent="0.2">
      <c r="A33" s="8">
        <v>24</v>
      </c>
      <c r="B33" s="9">
        <f>$K$3*'Punto de Medida'!C33</f>
        <v>3103.8189220080003</v>
      </c>
      <c r="C33" s="18">
        <f>$K$4*'Punto de Medida'!D33</f>
        <v>10212.381054293599</v>
      </c>
      <c r="D33" s="9">
        <f>IF($J$13="SI",B33,'Energía Transada'!B33*'Energía Transada'!$J$15)</f>
        <v>3103.8189220080003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7.68</v>
      </c>
      <c r="G33" s="16">
        <v>7.68</v>
      </c>
    </row>
    <row r="34" spans="1:7" x14ac:dyDescent="0.2">
      <c r="A34" s="8">
        <v>25</v>
      </c>
      <c r="B34" s="9">
        <f>$K$3*'Punto de Medida'!C34</f>
        <v>1579.9514360980002</v>
      </c>
      <c r="C34" s="18">
        <f>$K$4*'Punto de Medida'!D34</f>
        <v>10811.524198949601</v>
      </c>
      <c r="D34" s="9">
        <f>IF($J$13="SI",B34,'Energía Transada'!B34*'Energía Transada'!$J$15)</f>
        <v>1579.9514360980002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7.68</v>
      </c>
      <c r="G34" s="16">
        <v>7.68</v>
      </c>
    </row>
    <row r="35" spans="1:7" x14ac:dyDescent="0.2">
      <c r="A35" s="8">
        <v>26</v>
      </c>
      <c r="B35" s="9">
        <f>$K$3*'Punto de Medida'!C35</f>
        <v>301.40742265900002</v>
      </c>
      <c r="C35" s="18">
        <f>$K$4*'Punto de Medida'!D35</f>
        <v>13529.377243356099</v>
      </c>
      <c r="D35" s="9">
        <f>IF($J$13="SI",B35,'Energía Transada'!B35*'Energía Transada'!$J$15)</f>
        <v>301.40742265900002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7.68</v>
      </c>
      <c r="G35" s="16">
        <v>7.68</v>
      </c>
    </row>
    <row r="36" spans="1:7" x14ac:dyDescent="0.2">
      <c r="A36" s="8">
        <v>27</v>
      </c>
      <c r="B36" s="9">
        <f>$K$3*'Punto de Medida'!C36</f>
        <v>237.37755824300001</v>
      </c>
      <c r="C36" s="18">
        <f>$K$4*'Punto de Medida'!D36</f>
        <v>13449.846572255801</v>
      </c>
      <c r="D36" s="9">
        <f>IF($J$13="SI",B36,'Energía Transada'!B36*'Energía Transada'!$J$15)</f>
        <v>237.37755824300001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7.68</v>
      </c>
      <c r="G36" s="16">
        <v>7.68</v>
      </c>
    </row>
    <row r="37" spans="1:7" x14ac:dyDescent="0.2">
      <c r="A37" s="8">
        <v>28</v>
      </c>
      <c r="B37" s="9">
        <f>$K$3*'Punto de Medida'!C37</f>
        <v>79.855233969000011</v>
      </c>
      <c r="C37" s="18">
        <f>$K$4*'Punto de Medida'!D37</f>
        <v>13495.065612703502</v>
      </c>
      <c r="D37" s="9">
        <f>IF($J$13="SI",B37,'Energía Transada'!B37*'Energía Transada'!$J$15)</f>
        <v>79.855233969000011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7.68</v>
      </c>
      <c r="G37" s="16">
        <v>7.68</v>
      </c>
    </row>
    <row r="38" spans="1:7" x14ac:dyDescent="0.2">
      <c r="A38" s="8">
        <v>29</v>
      </c>
      <c r="B38" s="9">
        <f>$K$3*'Punto de Medida'!C38</f>
        <v>452.244131794</v>
      </c>
      <c r="C38" s="18">
        <f>$K$4*'Punto de Medida'!D38</f>
        <v>13110.1884718028</v>
      </c>
      <c r="D38" s="9">
        <f>IF($J$13="SI",B38,'Energía Transada'!B38*'Energía Transada'!$J$15)</f>
        <v>452.244131794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7.68</v>
      </c>
      <c r="G38" s="16">
        <v>7.68</v>
      </c>
    </row>
    <row r="39" spans="1:7" x14ac:dyDescent="0.2">
      <c r="A39" s="8">
        <v>30</v>
      </c>
      <c r="B39" s="9">
        <f>$K$3*'Punto de Medida'!C39</f>
        <v>949.67425854700002</v>
      </c>
      <c r="C39" s="18">
        <f>$K$4*'Punto de Medida'!D39</f>
        <v>14278.735263333801</v>
      </c>
      <c r="D39" s="9">
        <f>IF($J$13="SI",B39,'Energía Transada'!B39*'Energía Transada'!$J$15)</f>
        <v>949.67425854700002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7.68</v>
      </c>
      <c r="G39" s="16">
        <v>7.68</v>
      </c>
    </row>
    <row r="40" spans="1:7" x14ac:dyDescent="0.2">
      <c r="A40" s="8">
        <v>31</v>
      </c>
      <c r="B40" s="9">
        <f>$K$3*'Punto de Medida'!C40</f>
        <v>621.62048006800001</v>
      </c>
      <c r="C40" s="18">
        <f>$K$4*'Punto de Medida'!D40</f>
        <v>14002.888317712699</v>
      </c>
      <c r="D40" s="9">
        <f>IF($J$13="SI",B40,'Energía Transada'!B40*'Energía Transada'!$J$15)</f>
        <v>621.62048006800001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7.68</v>
      </c>
      <c r="G40" s="16">
        <v>7.68</v>
      </c>
    </row>
    <row r="41" spans="1:7" x14ac:dyDescent="0.2">
      <c r="A41" s="8">
        <v>32</v>
      </c>
      <c r="B41" s="9">
        <f>$K$3*'Punto de Medida'!C41</f>
        <v>537.66266319499994</v>
      </c>
      <c r="C41" s="18">
        <f>$K$4*'Punto de Medida'!D41</f>
        <v>15770.594813084299</v>
      </c>
      <c r="D41" s="9">
        <f>IF($J$13="SI",B41,'Energía Transada'!B41*'Energía Transada'!$J$15)</f>
        <v>537.66266319499994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200.64063991999998</v>
      </c>
      <c r="C42" s="18">
        <f>$K$4*'Punto de Medida'!D42</f>
        <v>15922.5854480567</v>
      </c>
      <c r="D42" s="9">
        <f>IF($J$13="SI",B42,'Energía Transada'!B42*'Energía Transada'!$J$15)</f>
        <v>200.64063991999998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0</v>
      </c>
      <c r="C43" s="18">
        <f>$K$4*'Punto de Medida'!D43</f>
        <v>12544.235543786099</v>
      </c>
      <c r="D43" s="9">
        <f>IF($J$13="SI",B43,'Energía Transada'!B43*'Energía Transada'!$J$15)</f>
        <v>0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0</v>
      </c>
      <c r="C44" s="18">
        <f>$K$4*'Punto de Medida'!D44</f>
        <v>11816.407551477199</v>
      </c>
      <c r="D44" s="9">
        <f>IF($J$13="SI",B44,'Energía Transada'!B44*'Energía Transada'!$J$15)</f>
        <v>0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0</v>
      </c>
      <c r="C45" s="18">
        <f>$K$4*'Punto de Medida'!D45</f>
        <v>12193.699604510199</v>
      </c>
      <c r="D45" s="9">
        <f>IF($J$13="SI",B45,'Energía Transada'!B45*'Energía Transada'!$J$15)</f>
        <v>0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0</v>
      </c>
      <c r="C46" s="18">
        <f>$K$4*'Punto de Medida'!D46</f>
        <v>6497.1711329699992</v>
      </c>
      <c r="D46" s="9">
        <f>IF($J$13="SI",B46,'Energía Transada'!B46*'Energía Transada'!$J$15)</f>
        <v>0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0</v>
      </c>
      <c r="C47" s="18">
        <f>$K$4*'Punto de Medida'!D47</f>
        <v>5770.2806966945009</v>
      </c>
      <c r="D47" s="9">
        <f>IF($J$13="SI",B47,'Energía Transada'!B47*'Energía Transada'!$J$15)</f>
        <v>0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0</v>
      </c>
      <c r="C48" s="18">
        <f>$K$4*'Punto de Medida'!D48</f>
        <v>5630.5670089942005</v>
      </c>
      <c r="D48" s="9">
        <f>IF($J$13="SI",B48,'Energía Transada'!B48*'Energía Transada'!$J$15)</f>
        <v>0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4.1140491000000001E-2</v>
      </c>
      <c r="C49" s="18">
        <f>$K$4*'Punto de Medida'!D49</f>
        <v>5627.0396717436997</v>
      </c>
      <c r="D49" s="9">
        <f>IF($J$13="SI",B49,'Energía Transada'!B49*'Energía Transada'!$J$15)</f>
        <v>4.1140491000000001E-2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785.06154587000003</v>
      </c>
      <c r="C50" s="18">
        <f>$K$4*'Punto de Medida'!D50</f>
        <v>6057.2676671513991</v>
      </c>
      <c r="D50" s="9">
        <f>IF($J$13="SI",B50,'Energía Transada'!B50*'Energía Transada'!$J$15)</f>
        <v>785.06154587000003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993.40658092900014</v>
      </c>
      <c r="C51" s="18">
        <f>$K$4*'Punto de Medida'!D51</f>
        <v>12018.1956675683</v>
      </c>
      <c r="D51" s="9">
        <f>IF($J$13="SI",B51,'Energía Transada'!B51*'Energía Transada'!$J$15)</f>
        <v>993.40658092900014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7.68</v>
      </c>
      <c r="G51" s="16">
        <v>7.68</v>
      </c>
    </row>
    <row r="52" spans="1:7" x14ac:dyDescent="0.2">
      <c r="A52" s="8">
        <v>43</v>
      </c>
      <c r="B52" s="9">
        <f>$K$3*'Punto de Medida'!C52</f>
        <v>1228.350999666</v>
      </c>
      <c r="C52" s="18">
        <f>$K$4*'Punto de Medida'!D52</f>
        <v>13953.6204624278</v>
      </c>
      <c r="D52" s="9">
        <f>IF($J$13="SI",B52,'Energía Transada'!B52*'Energía Transada'!$J$15)</f>
        <v>1228.350999666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7.68</v>
      </c>
      <c r="G52" s="16">
        <v>7.68</v>
      </c>
    </row>
    <row r="53" spans="1:7" x14ac:dyDescent="0.2">
      <c r="A53" s="8">
        <v>44</v>
      </c>
      <c r="B53" s="9">
        <f>$K$3*'Punto de Medida'!C53</f>
        <v>1522.7607379809999</v>
      </c>
      <c r="C53" s="18">
        <f>$K$4*'Punto de Medida'!D53</f>
        <v>8092.9504429753006</v>
      </c>
      <c r="D53" s="9">
        <f>IF($J$13="SI",B53,'Energía Transada'!B53*'Energía Transada'!$J$15)</f>
        <v>1522.7607379809999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7.68</v>
      </c>
      <c r="G53" s="16">
        <v>7.68</v>
      </c>
    </row>
    <row r="54" spans="1:7" x14ac:dyDescent="0.2">
      <c r="A54" s="8">
        <v>45</v>
      </c>
      <c r="B54" s="9">
        <f>$K$3*'Punto de Medida'!C54</f>
        <v>1513.0152735039999</v>
      </c>
      <c r="C54" s="18">
        <f>$K$4*'Punto de Medida'!D54</f>
        <v>5992.4263040901005</v>
      </c>
      <c r="D54" s="9">
        <f>IF($J$13="SI",B54,'Energía Transada'!B54*'Energía Transada'!$J$15)</f>
        <v>1513.0152735039999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7.68</v>
      </c>
      <c r="G54" s="16">
        <v>7.68</v>
      </c>
    </row>
    <row r="55" spans="1:7" x14ac:dyDescent="0.2">
      <c r="A55" s="8">
        <v>46</v>
      </c>
      <c r="B55" s="9">
        <f>$K$3*'Punto de Medida'!C55</f>
        <v>946.68787109400012</v>
      </c>
      <c r="C55" s="18">
        <f>$K$4*'Punto de Medida'!D55</f>
        <v>6070.9274242252995</v>
      </c>
      <c r="D55" s="9">
        <f>IF($J$13="SI",B55,'Energía Transada'!B55*'Energía Transada'!$J$15)</f>
        <v>946.68787109400012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7.68</v>
      </c>
      <c r="G55" s="16">
        <v>7.68</v>
      </c>
    </row>
    <row r="56" spans="1:7" x14ac:dyDescent="0.2">
      <c r="A56" s="8">
        <v>47</v>
      </c>
      <c r="B56" s="9">
        <f>$K$3*'Punto de Medida'!C56</f>
        <v>13.990251513</v>
      </c>
      <c r="C56" s="18">
        <f>$K$4*'Punto de Medida'!D56</f>
        <v>11038.360480413001</v>
      </c>
      <c r="D56" s="9">
        <f>IF($J$13="SI",B56,'Energía Transada'!B56*'Energía Transada'!$J$15)</f>
        <v>13.990251513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7.68</v>
      </c>
      <c r="G56" s="16">
        <v>7.68</v>
      </c>
    </row>
    <row r="57" spans="1:7" x14ac:dyDescent="0.2">
      <c r="A57" s="8">
        <v>48</v>
      </c>
      <c r="B57" s="9">
        <f>$K$3*'Punto de Medida'!C57</f>
        <v>0</v>
      </c>
      <c r="C57" s="18">
        <f>$K$4*'Punto de Medida'!D57</f>
        <v>14598.222622209798</v>
      </c>
      <c r="D57" s="9">
        <f>IF($J$13="SI",B57,'Energía Transada'!B57*'Energía Transada'!$J$15)</f>
        <v>0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7.68</v>
      </c>
      <c r="G57" s="16">
        <v>7.68</v>
      </c>
    </row>
    <row r="58" spans="1:7" s="98" customFormat="1" x14ac:dyDescent="0.2">
      <c r="A58" s="94">
        <v>49</v>
      </c>
      <c r="B58" s="95">
        <f>$K$3*'Punto de Medida'!C58</f>
        <v>0</v>
      </c>
      <c r="C58" s="96">
        <f>$K$4*'Punto de Medida'!D58</f>
        <v>12390.5255290901</v>
      </c>
      <c r="D58" s="95">
        <f>IF($J$13="SI",B58,'Energía Transada'!B58*'Energía Transada'!$J$15)</f>
        <v>0</v>
      </c>
      <c r="E58" s="96">
        <f>IF($J$13="SI",'Energía Transada'!C58*'Energía Transada'!$J$16,0)</f>
        <v>0</v>
      </c>
      <c r="F58" s="97">
        <f ca="1">IF(A58&lt;=$J$18,OFFSET('Anexo I'!$B$1,MATCH(YEAR($J$8),'Anexo I'!$A:$A,0)-1+24,MONTH($J$8)),0)</f>
        <v>7.68</v>
      </c>
      <c r="G58" s="97">
        <v>7.68</v>
      </c>
    </row>
    <row r="59" spans="1:7" x14ac:dyDescent="0.2">
      <c r="A59" s="8">
        <v>50</v>
      </c>
      <c r="B59" s="9">
        <f>$K$3*'Punto de Medida'!C59</f>
        <v>0</v>
      </c>
      <c r="C59" s="18">
        <f>$K$4*'Punto de Medida'!D59</f>
        <v>10566.916263813</v>
      </c>
      <c r="D59" s="9">
        <f>IF($J$13="SI",B59,'Energía Transada'!B59*'Energía Transada'!$J$15)</f>
        <v>0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7.68</v>
      </c>
      <c r="G59" s="16">
        <v>7.68</v>
      </c>
    </row>
    <row r="60" spans="1:7" x14ac:dyDescent="0.2">
      <c r="A60" s="8">
        <v>51</v>
      </c>
      <c r="B60" s="9">
        <f>$K$3*'Punto de Medida'!C60</f>
        <v>187.21744507899999</v>
      </c>
      <c r="C60" s="18">
        <f>$K$4*'Punto de Medida'!D60</f>
        <v>4931.7630599363001</v>
      </c>
      <c r="D60" s="9">
        <f>IF($J$13="SI",B60,'Energía Transada'!B60*'Energía Transada'!$J$15)</f>
        <v>187.21744507899999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7.68</v>
      </c>
      <c r="G60" s="16">
        <v>7.68</v>
      </c>
    </row>
    <row r="61" spans="1:7" x14ac:dyDescent="0.2">
      <c r="A61" s="8">
        <v>52</v>
      </c>
      <c r="B61" s="9">
        <f>$K$3*'Punto de Medida'!C61</f>
        <v>1098.8202182160003</v>
      </c>
      <c r="C61" s="18">
        <f>$K$4*'Punto de Medida'!D61</f>
        <v>5169.6304175452997</v>
      </c>
      <c r="D61" s="9">
        <f>IF($J$13="SI",B61,'Energía Transada'!B61*'Energía Transada'!$J$15)</f>
        <v>1098.8202182160003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7.68</v>
      </c>
      <c r="G61" s="16">
        <v>7.68</v>
      </c>
    </row>
    <row r="62" spans="1:7" x14ac:dyDescent="0.2">
      <c r="A62" s="8">
        <v>53</v>
      </c>
      <c r="B62" s="9">
        <f>$K$3*'Punto de Medida'!C62</f>
        <v>2187.4426551810002</v>
      </c>
      <c r="C62" s="18">
        <f>$K$4*'Punto de Medida'!D62</f>
        <v>4907.2439288061005</v>
      </c>
      <c r="D62" s="9">
        <f>IF($J$13="SI",B62,'Energía Transada'!B62*'Energía Transada'!$J$15)</f>
        <v>2187.4426551810002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7.68</v>
      </c>
      <c r="G62" s="16">
        <v>7.68</v>
      </c>
    </row>
    <row r="63" spans="1:7" x14ac:dyDescent="0.2">
      <c r="A63" s="8">
        <v>54</v>
      </c>
      <c r="B63" s="9">
        <f>$K$3*'Punto de Medida'!C63</f>
        <v>2986.7830132210001</v>
      </c>
      <c r="C63" s="18">
        <f>$K$4*'Punto de Medida'!D63</f>
        <v>13555.155453341598</v>
      </c>
      <c r="D63" s="9">
        <f>IF($J$13="SI",B63,'Energía Transada'!B63*'Energía Transada'!$J$15)</f>
        <v>2986.7830132210001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7.68</v>
      </c>
      <c r="G63" s="16">
        <v>7.68</v>
      </c>
    </row>
    <row r="64" spans="1:7" x14ac:dyDescent="0.2">
      <c r="A64" s="8">
        <v>55</v>
      </c>
      <c r="B64" s="9">
        <f>$K$3*'Punto de Medida'!C64</f>
        <v>2459.5485434030002</v>
      </c>
      <c r="C64" s="18">
        <f>$K$4*'Punto de Medida'!D64</f>
        <v>15599.2629649094</v>
      </c>
      <c r="D64" s="9">
        <f>IF($J$13="SI",B64,'Energía Transada'!B64*'Energía Transada'!$J$15)</f>
        <v>2459.5485434030002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7.68</v>
      </c>
      <c r="G64" s="16">
        <v>7.68</v>
      </c>
    </row>
    <row r="65" spans="1:7" x14ac:dyDescent="0.2">
      <c r="A65" s="8">
        <v>56</v>
      </c>
      <c r="B65" s="9">
        <f>$K$3*'Punto de Medida'!C65</f>
        <v>2009.3158783389997</v>
      </c>
      <c r="C65" s="18">
        <f>$K$4*'Punto de Medida'!D65</f>
        <v>11969.491871015001</v>
      </c>
      <c r="D65" s="9">
        <f>IF($J$13="SI",B65,'Energía Transada'!B65*'Energía Transada'!$J$15)</f>
        <v>2009.3158783389997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7.68</v>
      </c>
      <c r="G65" s="16">
        <v>7.68</v>
      </c>
    </row>
    <row r="66" spans="1:7" x14ac:dyDescent="0.2">
      <c r="A66" s="8">
        <v>57</v>
      </c>
      <c r="B66" s="9">
        <f>$K$3*'Punto de Medida'!C66</f>
        <v>2327.2723478900002</v>
      </c>
      <c r="C66" s="18">
        <f>$K$4*'Punto de Medida'!D66</f>
        <v>12398.3526953125</v>
      </c>
      <c r="D66" s="9">
        <f>IF($J$13="SI",B66,'Energía Transada'!B66*'Energía Transada'!$J$15)</f>
        <v>2327.2723478900002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2384.9323289260001</v>
      </c>
      <c r="C67" s="18">
        <f>$K$4*'Punto de Medida'!D67</f>
        <v>14308.698439837201</v>
      </c>
      <c r="D67" s="9">
        <f>IF($J$13="SI",B67,'Energía Transada'!B67*'Energía Transada'!$J$15)</f>
        <v>2384.9323289260001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1004.5270256070002</v>
      </c>
      <c r="C68" s="18">
        <f>$K$4*'Punto de Medida'!D68</f>
        <v>12186.720365218</v>
      </c>
      <c r="D68" s="9">
        <f>IF($J$13="SI",B68,'Energía Transada'!B68*'Energía Transada'!$J$15)</f>
        <v>1004.5270256070002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388.36051949800003</v>
      </c>
      <c r="C69" s="18">
        <f>$K$4*'Punto de Medida'!D69</f>
        <v>12689.7330663537</v>
      </c>
      <c r="D69" s="9">
        <f>IF($J$13="SI",B69,'Energía Transada'!B69*'Energía Transada'!$J$15)</f>
        <v>388.36051949800003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632.62551559200006</v>
      </c>
      <c r="C70" s="18">
        <f>$K$4*'Punto de Medida'!D70</f>
        <v>11187.8997219472</v>
      </c>
      <c r="D70" s="9">
        <f>IF($J$13="SI",B70,'Energía Transada'!B70*'Energía Transada'!$J$15)</f>
        <v>632.62551559200006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614.20554333600001</v>
      </c>
      <c r="C71" s="18">
        <f>$K$4*'Punto de Medida'!D71</f>
        <v>6936.8095210280999</v>
      </c>
      <c r="D71" s="9">
        <f>IF($J$13="SI",B71,'Energía Transada'!B71*'Energía Transada'!$J$15)</f>
        <v>614.20554333600001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482.86052630900002</v>
      </c>
      <c r="C72" s="18">
        <f>$K$4*'Punto de Medida'!D72</f>
        <v>6644.6870167706002</v>
      </c>
      <c r="D72" s="9">
        <f>IF($J$13="SI",B72,'Energía Transada'!B72*'Energía Transada'!$J$15)</f>
        <v>482.86052630900002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937.13956049700005</v>
      </c>
      <c r="C73" s="18">
        <f>$K$4*'Punto de Medida'!D73</f>
        <v>7979.7551256073002</v>
      </c>
      <c r="D73" s="9">
        <f>IF($J$13="SI",B73,'Energía Transada'!B73*'Energía Transada'!$J$15)</f>
        <v>937.13956049700005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882.40980088100014</v>
      </c>
      <c r="C74" s="18">
        <f>$K$4*'Punto de Medida'!D74</f>
        <v>10218.1612088038</v>
      </c>
      <c r="D74" s="9">
        <f>IF($J$13="SI",B74,'Energía Transada'!B74*'Energía Transada'!$J$15)</f>
        <v>882.40980088100014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1200.8085538189998</v>
      </c>
      <c r="C75" s="18">
        <f>$K$4*'Punto de Medida'!D75</f>
        <v>10601.9988095063</v>
      </c>
      <c r="D75" s="9">
        <f>IF($J$13="SI",B75,'Energía Transada'!B75*'Energía Transada'!$J$15)</f>
        <v>1200.8085538189998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1889.7129333600001</v>
      </c>
      <c r="C76" s="18">
        <f>$K$4*'Punto de Medida'!D76</f>
        <v>12309.986597327999</v>
      </c>
      <c r="D76" s="9">
        <f>IF($J$13="SI",B76,'Energía Transada'!B76*'Energía Transada'!$J$15)</f>
        <v>1889.7129333600001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7.68</v>
      </c>
      <c r="G76" s="16">
        <v>7.68</v>
      </c>
    </row>
    <row r="77" spans="1:7" x14ac:dyDescent="0.2">
      <c r="A77" s="8">
        <v>68</v>
      </c>
      <c r="B77" s="9">
        <f>$K$3*'Punto de Medida'!C77</f>
        <v>1898.840967548</v>
      </c>
      <c r="C77" s="18">
        <f>$K$4*'Punto de Medida'!D77</f>
        <v>11679.199929116299</v>
      </c>
      <c r="D77" s="9">
        <f>IF($J$13="SI",B77,'Energía Transada'!B77*'Energía Transada'!$J$15)</f>
        <v>1898.840967548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7.68</v>
      </c>
      <c r="G77" s="16">
        <v>7.68</v>
      </c>
    </row>
    <row r="78" spans="1:7" x14ac:dyDescent="0.2">
      <c r="A78" s="8">
        <v>69</v>
      </c>
      <c r="B78" s="9">
        <f>$K$3*'Punto de Medida'!C78</f>
        <v>1249.8665583600002</v>
      </c>
      <c r="C78" s="18">
        <f>$K$4*'Punto de Medida'!D78</f>
        <v>11742.094816603201</v>
      </c>
      <c r="D78" s="9">
        <f>IF($J$13="SI",B78,'Energía Transada'!B78*'Energía Transada'!$J$15)</f>
        <v>1249.8665583600002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7.68</v>
      </c>
      <c r="G78" s="16">
        <v>7.68</v>
      </c>
    </row>
    <row r="79" spans="1:7" x14ac:dyDescent="0.2">
      <c r="A79" s="8">
        <v>70</v>
      </c>
      <c r="B79" s="9">
        <f>$K$3*'Punto de Medida'!C79</f>
        <v>1360.1845709130002</v>
      </c>
      <c r="C79" s="18">
        <f>$K$4*'Punto de Medida'!D79</f>
        <v>14150.314966984002</v>
      </c>
      <c r="D79" s="9">
        <f>IF($J$13="SI",B79,'Energía Transada'!B79*'Energía Transada'!$J$15)</f>
        <v>1360.1845709130002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7.68</v>
      </c>
      <c r="G79" s="16">
        <v>7.68</v>
      </c>
    </row>
    <row r="80" spans="1:7" x14ac:dyDescent="0.2">
      <c r="A80" s="8">
        <v>71</v>
      </c>
      <c r="B80" s="9">
        <f>$K$3*'Punto de Medida'!C80</f>
        <v>848.43219724900007</v>
      </c>
      <c r="C80" s="18">
        <f>$K$4*'Punto de Medida'!D80</f>
        <v>15168.217925919102</v>
      </c>
      <c r="D80" s="9">
        <f>IF($J$13="SI",B80,'Energía Transada'!B80*'Energía Transada'!$J$15)</f>
        <v>848.43219724900007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7.68</v>
      </c>
      <c r="G80" s="16">
        <v>7.68</v>
      </c>
    </row>
    <row r="81" spans="1:7" x14ac:dyDescent="0.2">
      <c r="A81" s="8">
        <v>72</v>
      </c>
      <c r="B81" s="9">
        <f>$K$3*'Punto de Medida'!C81</f>
        <v>721.44996033600012</v>
      </c>
      <c r="C81" s="18">
        <f>$K$4*'Punto de Medida'!D81</f>
        <v>14892.2400851168</v>
      </c>
      <c r="D81" s="9">
        <f>IF($J$13="SI",B81,'Energía Transada'!B81*'Energía Transada'!$J$15)</f>
        <v>721.44996033600012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7.68</v>
      </c>
      <c r="G81" s="16">
        <v>7.68</v>
      </c>
    </row>
    <row r="82" spans="1:7" x14ac:dyDescent="0.2">
      <c r="A82" s="8">
        <v>73</v>
      </c>
      <c r="B82" s="9">
        <f>$K$3*'Punto de Medida'!C82</f>
        <v>1418.0135942840002</v>
      </c>
      <c r="C82" s="18">
        <f>$K$4*'Punto de Medida'!D82</f>
        <v>15354.1151520155</v>
      </c>
      <c r="D82" s="9">
        <f>IF($J$13="SI",B82,'Energía Transada'!B82*'Energía Transada'!$J$15)</f>
        <v>1418.0135942840002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7.68</v>
      </c>
      <c r="G82" s="16">
        <v>7.68</v>
      </c>
    </row>
    <row r="83" spans="1:7" x14ac:dyDescent="0.2">
      <c r="A83" s="8">
        <v>74</v>
      </c>
      <c r="B83" s="9">
        <f>$K$3*'Punto de Medida'!C83</f>
        <v>1964.1716975160002</v>
      </c>
      <c r="C83" s="18">
        <f>$K$4*'Punto de Medida'!D83</f>
        <v>15765.3576902311</v>
      </c>
      <c r="D83" s="9">
        <f>IF($J$13="SI",B83,'Energía Transada'!B83*'Energía Transada'!$J$15)</f>
        <v>1964.1716975160002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7.68</v>
      </c>
      <c r="G83" s="16">
        <v>7.68</v>
      </c>
    </row>
    <row r="84" spans="1:7" x14ac:dyDescent="0.2">
      <c r="A84" s="8">
        <v>75</v>
      </c>
      <c r="B84" s="9">
        <f>$K$3*'Punto de Medida'!C84</f>
        <v>2237.174199519</v>
      </c>
      <c r="C84" s="18">
        <f>$K$4*'Punto de Medida'!D84</f>
        <v>15649.744623713199</v>
      </c>
      <c r="D84" s="9">
        <f>IF($J$13="SI",B84,'Energía Transada'!B84*'Energía Transada'!$J$15)</f>
        <v>2237.174199519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7.68</v>
      </c>
      <c r="G84" s="16">
        <v>7.68</v>
      </c>
    </row>
    <row r="85" spans="1:7" x14ac:dyDescent="0.2">
      <c r="A85" s="8">
        <v>76</v>
      </c>
      <c r="B85" s="9">
        <f>$K$3*'Punto de Medida'!C85</f>
        <v>3726.4005590280003</v>
      </c>
      <c r="C85" s="18">
        <f>$K$4*'Punto de Medida'!D85</f>
        <v>15472.852094012598</v>
      </c>
      <c r="D85" s="9">
        <f>IF($J$13="SI",B85,'Energía Transada'!B85*'Energía Transada'!$J$15)</f>
        <v>3726.4005590280003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7.68</v>
      </c>
      <c r="G85" s="16">
        <v>7.68</v>
      </c>
    </row>
    <row r="86" spans="1:7" x14ac:dyDescent="0.2">
      <c r="A86" s="8">
        <v>77</v>
      </c>
      <c r="B86" s="9">
        <f>$K$3*'Punto de Medida'!C86</f>
        <v>2842.1675607640004</v>
      </c>
      <c r="C86" s="18">
        <f>$K$4*'Punto de Medida'!D86</f>
        <v>15192.9597496061</v>
      </c>
      <c r="D86" s="9">
        <f>IF($J$13="SI",B86,'Energía Transada'!B86*'Energía Transada'!$J$15)</f>
        <v>2842.1675607640004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7.68</v>
      </c>
      <c r="G86" s="16">
        <v>7.68</v>
      </c>
    </row>
    <row r="87" spans="1:7" x14ac:dyDescent="0.2">
      <c r="A87" s="8">
        <v>78</v>
      </c>
      <c r="B87" s="9">
        <f>$K$3*'Punto de Medida'!C87</f>
        <v>2196.6492035249998</v>
      </c>
      <c r="C87" s="18">
        <f>$K$4*'Punto de Medida'!D87</f>
        <v>15037.6901640756</v>
      </c>
      <c r="D87" s="9">
        <f>IF($J$13="SI",B87,'Energía Transada'!B87*'Energía Transada'!$J$15)</f>
        <v>2196.6492035249998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7.68</v>
      </c>
      <c r="G87" s="16">
        <v>7.68</v>
      </c>
    </row>
    <row r="88" spans="1:7" x14ac:dyDescent="0.2">
      <c r="A88" s="8">
        <v>79</v>
      </c>
      <c r="B88" s="9">
        <f>$K$3*'Punto de Medida'!C88</f>
        <v>2203.8660446039999</v>
      </c>
      <c r="C88" s="18">
        <f>$K$4*'Punto de Medida'!D88</f>
        <v>15945.495264049401</v>
      </c>
      <c r="D88" s="9">
        <f>IF($J$13="SI",B88,'Energía Transada'!B88*'Energía Transada'!$J$15)</f>
        <v>2203.8660446039999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7.68</v>
      </c>
      <c r="G88" s="16">
        <v>7.68</v>
      </c>
    </row>
    <row r="89" spans="1:7" x14ac:dyDescent="0.2">
      <c r="A89" s="8">
        <v>80</v>
      </c>
      <c r="B89" s="9">
        <f>$K$3*'Punto de Medida'!C89</f>
        <v>2330.9930683760003</v>
      </c>
      <c r="C89" s="18">
        <f>$K$4*'Punto de Medida'!D89</f>
        <v>16802.281984053301</v>
      </c>
      <c r="D89" s="9">
        <f>IF($J$13="SI",B89,'Energía Transada'!B89*'Energía Transada'!$J$15)</f>
        <v>2330.9930683760003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7.68</v>
      </c>
      <c r="G89" s="16">
        <v>7.68</v>
      </c>
    </row>
    <row r="90" spans="1:7" x14ac:dyDescent="0.2">
      <c r="A90" s="8">
        <v>81</v>
      </c>
      <c r="B90" s="9">
        <f>$K$3*'Punto de Medida'!C90</f>
        <v>3378.1886352829997</v>
      </c>
      <c r="C90" s="18">
        <f>$K$4*'Punto de Medida'!D90</f>
        <v>15555.2558880712</v>
      </c>
      <c r="D90" s="9">
        <f>IF($J$13="SI",B90,'Energía Transada'!B90*'Energía Transada'!$J$15)</f>
        <v>3378.1886352829997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1808.9835568909998</v>
      </c>
      <c r="C91" s="18">
        <f>$K$4*'Punto de Medida'!D91</f>
        <v>11624.024703958799</v>
      </c>
      <c r="D91" s="9">
        <f>IF($J$13="SI",B91,'Energía Transada'!B91*'Energía Transada'!$J$15)</f>
        <v>1808.9835568909998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601.55700712800001</v>
      </c>
      <c r="C92" s="18">
        <f>$K$4*'Punto de Medida'!D92</f>
        <v>12653.2259172466</v>
      </c>
      <c r="D92" s="9">
        <f>IF($J$13="SI",B92,'Energía Transada'!B92*'Energía Transada'!$J$15)</f>
        <v>601.55700712800001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63.317968350000001</v>
      </c>
      <c r="C93" s="18">
        <f>$K$4*'Punto de Medida'!D93</f>
        <v>6189.0432708377002</v>
      </c>
      <c r="D93" s="9">
        <f>IF($J$13="SI",B93,'Energía Transada'!B93*'Energía Transada'!$J$15)</f>
        <v>63.317968350000001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0</v>
      </c>
      <c r="C94" s="18">
        <f>$K$4*'Punto de Medida'!D94</f>
        <v>7339.3314942752004</v>
      </c>
      <c r="D94" s="9">
        <f>IF($J$13="SI",B94,'Energía Transada'!B94*'Energía Transada'!$J$15)</f>
        <v>0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0</v>
      </c>
      <c r="C95" s="18">
        <f>$K$4*'Punto de Medida'!D95</f>
        <v>6423.108753351501</v>
      </c>
      <c r="D95" s="9">
        <f>IF($J$13="SI",B95,'Energía Transada'!B95*'Energía Transada'!$J$15)</f>
        <v>0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50.979393829000003</v>
      </c>
      <c r="C96" s="18">
        <f>$K$4*'Punto de Medida'!D96</f>
        <v>4307.9603599823004</v>
      </c>
      <c r="D96" s="9">
        <f>IF($J$13="SI",B96,'Energía Transada'!B96*'Energía Transada'!$J$15)</f>
        <v>50.979393829000003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9.6292631750000002</v>
      </c>
      <c r="C97" s="18">
        <f>$K$4*'Punto de Medida'!D97</f>
        <v>4059.3384358652997</v>
      </c>
      <c r="D97" s="9">
        <f>IF($J$13="SI",B97,'Energía Transada'!B97*'Energía Transada'!$J$15)</f>
        <v>9.6292631750000002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17.134151531000001</v>
      </c>
      <c r="C98" s="18">
        <f>$K$4*'Punto de Medida'!D98</f>
        <v>5185.4125558675996</v>
      </c>
      <c r="D98" s="9">
        <f>IF($J$13="SI",B98,'Energía Transada'!B98*'Energía Transada'!$J$15)</f>
        <v>17.134151531000001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198.02775397300002</v>
      </c>
      <c r="C99" s="18">
        <f>$K$4*'Punto de Medida'!D99</f>
        <v>4956.2806138474998</v>
      </c>
      <c r="D99" s="9">
        <f>IF($J$13="SI",B99,'Energía Transada'!B99*'Energía Transada'!$J$15)</f>
        <v>198.02775397300002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442.99065918800005</v>
      </c>
      <c r="C100" s="18">
        <f>$K$4*'Punto de Medida'!D100</f>
        <v>6836.1428212545998</v>
      </c>
      <c r="D100" s="9">
        <f>IF($J$13="SI",B100,'Energía Transada'!B100*'Energía Transada'!$J$15)</f>
        <v>442.99065918800005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7.68</v>
      </c>
      <c r="G100" s="16">
        <v>7.68</v>
      </c>
    </row>
    <row r="101" spans="1:7" x14ac:dyDescent="0.2">
      <c r="A101" s="8">
        <v>92</v>
      </c>
      <c r="B101" s="9">
        <f>$K$3*'Punto de Medida'!C101</f>
        <v>48.945767703000001</v>
      </c>
      <c r="C101" s="18">
        <f>$K$4*'Punto de Medida'!D101</f>
        <v>5285.9125484374999</v>
      </c>
      <c r="D101" s="9">
        <f>IF($J$13="SI",B101,'Energía Transada'!B101*'Energía Transada'!$J$15)</f>
        <v>48.945767703000001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7.68</v>
      </c>
      <c r="G101" s="16">
        <v>7.68</v>
      </c>
    </row>
    <row r="102" spans="1:7" x14ac:dyDescent="0.2">
      <c r="A102" s="8">
        <v>93</v>
      </c>
      <c r="B102" s="9">
        <f>$K$3*'Punto de Medida'!C102</f>
        <v>718.17645873400011</v>
      </c>
      <c r="C102" s="18">
        <f>$K$4*'Punto de Medida'!D102</f>
        <v>3082.2569778048996</v>
      </c>
      <c r="D102" s="9">
        <f>IF($J$13="SI",B102,'Energía Transada'!B102*'Energía Transada'!$J$15)</f>
        <v>718.17645873400011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7.68</v>
      </c>
      <c r="G102" s="16">
        <v>7.68</v>
      </c>
    </row>
    <row r="103" spans="1:7" x14ac:dyDescent="0.2">
      <c r="A103" s="8">
        <v>94</v>
      </c>
      <c r="B103" s="9">
        <f>$K$3*'Punto de Medida'!C103</f>
        <v>1078.7482581470001</v>
      </c>
      <c r="C103" s="18">
        <f>$K$4*'Punto de Medida'!D103</f>
        <v>5241.5058872029003</v>
      </c>
      <c r="D103" s="9">
        <f>IF($J$13="SI",B103,'Energía Transada'!B103*'Energía Transada'!$J$15)</f>
        <v>1078.7482581470001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7.68</v>
      </c>
      <c r="G103" s="16">
        <v>7.68</v>
      </c>
    </row>
    <row r="104" spans="1:7" x14ac:dyDescent="0.2">
      <c r="A104" s="8">
        <v>95</v>
      </c>
      <c r="B104" s="9">
        <f>$K$3*'Punto de Medida'!C104</f>
        <v>163.95982711500002</v>
      </c>
      <c r="C104" s="18">
        <f>$K$4*'Punto de Medida'!D104</f>
        <v>6493.6218481518999</v>
      </c>
      <c r="D104" s="9">
        <f>IF($J$13="SI",B104,'Energía Transada'!B104*'Energía Transada'!$J$15)</f>
        <v>163.95982711500002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7.68</v>
      </c>
      <c r="G104" s="16">
        <v>7.68</v>
      </c>
    </row>
    <row r="105" spans="1:7" x14ac:dyDescent="0.2">
      <c r="A105" s="8">
        <v>96</v>
      </c>
      <c r="B105" s="9">
        <f>$K$3*'Punto de Medida'!C105</f>
        <v>93.152694334000003</v>
      </c>
      <c r="C105" s="18">
        <f>$K$4*'Punto de Medida'!D105</f>
        <v>6353.4538374048007</v>
      </c>
      <c r="D105" s="9">
        <f>IF($J$13="SI",B105,'Energía Transada'!B105*'Energía Transada'!$J$15)</f>
        <v>93.152694334000003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7.68</v>
      </c>
      <c r="G105" s="16">
        <v>7.68</v>
      </c>
    </row>
    <row r="106" spans="1:7" x14ac:dyDescent="0.2">
      <c r="A106" s="8">
        <v>97</v>
      </c>
      <c r="B106" s="9">
        <f>$K$3*'Punto de Medida'!C106</f>
        <v>913.35447823200002</v>
      </c>
      <c r="C106" s="18">
        <f>$K$4*'Punto de Medida'!D106</f>
        <v>7483.9011851989007</v>
      </c>
      <c r="D106" s="9">
        <f>IF($J$13="SI",B106,'Energía Transada'!B106*'Energía Transada'!$J$15)</f>
        <v>913.35447823200002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7.68</v>
      </c>
      <c r="G106" s="16">
        <v>7.68</v>
      </c>
    </row>
    <row r="107" spans="1:7" x14ac:dyDescent="0.2">
      <c r="A107" s="8">
        <v>98</v>
      </c>
      <c r="B107" s="9">
        <f>$K$3*'Punto de Medida'!C107</f>
        <v>1727.2925606300003</v>
      </c>
      <c r="C107" s="18">
        <f>$K$4*'Punto de Medida'!D107</f>
        <v>4012.2299581112002</v>
      </c>
      <c r="D107" s="9">
        <f>IF($J$13="SI",B107,'Energía Transada'!B107*'Energía Transada'!$J$15)</f>
        <v>1727.2925606300003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7.68</v>
      </c>
      <c r="G107" s="16">
        <v>7.68</v>
      </c>
    </row>
    <row r="108" spans="1:7" x14ac:dyDescent="0.2">
      <c r="A108" s="8">
        <v>99</v>
      </c>
      <c r="B108" s="9">
        <f>$K$3*'Punto de Medida'!C108</f>
        <v>3101.2608150370006</v>
      </c>
      <c r="C108" s="18">
        <f>$K$4*'Punto de Medida'!D108</f>
        <v>2577.8819018119998</v>
      </c>
      <c r="D108" s="9">
        <f>IF($J$13="SI",B108,'Energía Transada'!B108*'Energía Transada'!$J$15)</f>
        <v>3101.2608150370006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7.68</v>
      </c>
      <c r="G108" s="16">
        <v>7.68</v>
      </c>
    </row>
    <row r="109" spans="1:7" x14ac:dyDescent="0.2">
      <c r="A109" s="8">
        <v>100</v>
      </c>
      <c r="B109" s="9">
        <f>$K$3*'Punto de Medida'!C109</f>
        <v>3172.2136523770005</v>
      </c>
      <c r="C109" s="18">
        <f>$K$4*'Punto de Medida'!D109</f>
        <v>1887.9494225914</v>
      </c>
      <c r="D109" s="9">
        <f>IF($J$13="SI",B109,'Energía Transada'!B109*'Energía Transada'!$J$15)</f>
        <v>3172.2136523770005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7.68</v>
      </c>
      <c r="G109" s="16">
        <v>7.68</v>
      </c>
    </row>
    <row r="110" spans="1:7" x14ac:dyDescent="0.2">
      <c r="A110" s="8">
        <v>101</v>
      </c>
      <c r="B110" s="9">
        <f>$K$3*'Punto de Medida'!C110</f>
        <v>2183.2527654910004</v>
      </c>
      <c r="C110" s="18">
        <f>$K$4*'Punto de Medida'!D110</f>
        <v>1764.6162970170001</v>
      </c>
      <c r="D110" s="9">
        <f>IF($J$13="SI",B110,'Energía Transada'!B110*'Energía Transada'!$J$15)</f>
        <v>2183.2527654910004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7.68</v>
      </c>
      <c r="G110" s="16">
        <v>7.68</v>
      </c>
    </row>
    <row r="111" spans="1:7" x14ac:dyDescent="0.2">
      <c r="A111" s="8">
        <v>102</v>
      </c>
      <c r="B111" s="9">
        <f>$K$3*'Punto de Medida'!C111</f>
        <v>115.90701582600001</v>
      </c>
      <c r="C111" s="18">
        <f>$K$4*'Punto de Medida'!D111</f>
        <v>1328.3243117367999</v>
      </c>
      <c r="D111" s="9">
        <f>IF($J$13="SI",B111,'Energía Transada'!B111*'Energía Transada'!$J$15)</f>
        <v>115.90701582600001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7.68</v>
      </c>
      <c r="G111" s="16">
        <v>7.68</v>
      </c>
    </row>
    <row r="112" spans="1:7" x14ac:dyDescent="0.2">
      <c r="A112" s="8">
        <v>103</v>
      </c>
      <c r="B112" s="9">
        <f>$K$3*'Punto de Medida'!C112</f>
        <v>9.4339082530000002</v>
      </c>
      <c r="C112" s="18">
        <f>$K$4*'Punto de Medida'!D112</f>
        <v>884.10631543500006</v>
      </c>
      <c r="D112" s="9">
        <f>IF($J$13="SI",B112,'Energía Transada'!B112*'Energía Transada'!$J$15)</f>
        <v>9.4339082530000002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7.68</v>
      </c>
      <c r="G112" s="16">
        <v>7.68</v>
      </c>
    </row>
    <row r="113" spans="1:7" x14ac:dyDescent="0.2">
      <c r="A113" s="8">
        <v>104</v>
      </c>
      <c r="B113" s="9">
        <f>$K$3*'Punto de Medida'!C113</f>
        <v>313.65134440500003</v>
      </c>
      <c r="C113" s="18">
        <f>$K$4*'Punto de Medida'!D113</f>
        <v>557.77779337000004</v>
      </c>
      <c r="D113" s="9">
        <f>IF($J$13="SI",B113,'Energía Transada'!B113*'Energía Transada'!$J$15)</f>
        <v>313.65134440500003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7.68</v>
      </c>
      <c r="G113" s="16">
        <v>7.68</v>
      </c>
    </row>
    <row r="114" spans="1:7" x14ac:dyDescent="0.2">
      <c r="A114" s="8">
        <v>105</v>
      </c>
      <c r="B114" s="9">
        <f>$K$3*'Punto de Medida'!C114</f>
        <v>1671.8666045340001</v>
      </c>
      <c r="C114" s="18">
        <f>$K$4*'Punto de Medida'!D114</f>
        <v>638.79623900399997</v>
      </c>
      <c r="D114" s="9">
        <f>IF($J$13="SI",B114,'Energía Transada'!B114*'Energía Transada'!$J$15)</f>
        <v>1671.8666045340001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2562.3974499199999</v>
      </c>
      <c r="C115" s="18">
        <f>$K$4*'Punto de Medida'!D115</f>
        <v>1369.6120600798999</v>
      </c>
      <c r="D115" s="9">
        <f>IF($J$13="SI",B115,'Energía Transada'!B115*'Energía Transada'!$J$15)</f>
        <v>2562.3974499199999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2969.3257889959996</v>
      </c>
      <c r="C116" s="18">
        <f>$K$4*'Punto de Medida'!D116</f>
        <v>1178.4114905409001</v>
      </c>
      <c r="D116" s="9">
        <f>IF($J$13="SI",B116,'Energía Transada'!B116*'Energía Transada'!$J$15)</f>
        <v>2969.3257889959996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2631.2732987449999</v>
      </c>
      <c r="C117" s="18">
        <f>$K$4*'Punto de Medida'!D117</f>
        <v>331.13441117330001</v>
      </c>
      <c r="D117" s="9">
        <f>IF($J$13="SI",B117,'Energía Transada'!B117*'Energía Transada'!$J$15)</f>
        <v>2631.2732987449999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1621.2538620460002</v>
      </c>
      <c r="C118" s="18">
        <f>$K$4*'Punto de Medida'!D118</f>
        <v>25.309163357100001</v>
      </c>
      <c r="D118" s="9">
        <f>IF($J$13="SI",B118,'Energía Transada'!B118*'Energía Transada'!$J$15)</f>
        <v>1621.2538620460002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1103.812897369</v>
      </c>
      <c r="C119" s="18">
        <f>$K$4*'Punto de Medida'!D119</f>
        <v>129.22876427509999</v>
      </c>
      <c r="D119" s="9">
        <f>IF($J$13="SI",B119,'Energía Transada'!B119*'Energía Transada'!$J$15)</f>
        <v>1103.812897369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771.80404921199988</v>
      </c>
      <c r="C120" s="18">
        <f>$K$4*'Punto de Medida'!D120</f>
        <v>101.09368094840001</v>
      </c>
      <c r="D120" s="9">
        <f>IF($J$13="SI",B120,'Energía Transada'!B120*'Energía Transada'!$J$15)</f>
        <v>771.80404921199988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2328.9125404650003</v>
      </c>
      <c r="C121" s="18">
        <f>$K$4*'Punto de Medida'!D121</f>
        <v>14.1037092329</v>
      </c>
      <c r="D121" s="9">
        <f>IF($J$13="SI",B121,'Energía Transada'!B121*'Energía Transada'!$J$15)</f>
        <v>2328.9125404650003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1004.1082588810001</v>
      </c>
      <c r="C122" s="18">
        <f>$K$4*'Punto de Medida'!D122</f>
        <v>53.252572587899998</v>
      </c>
      <c r="D122" s="9">
        <f>IF($J$13="SI",B122,'Energía Transada'!B122*'Energía Transada'!$J$15)</f>
        <v>1004.1082588810001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851.77504797699999</v>
      </c>
      <c r="C123" s="18">
        <f>$K$4*'Punto de Medida'!D123</f>
        <v>1118.7880055695</v>
      </c>
      <c r="D123" s="9">
        <f>IF($J$13="SI",B123,'Energía Transada'!B123*'Energía Transada'!$J$15)</f>
        <v>851.77504797699999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660.45816052299995</v>
      </c>
      <c r="C124" s="18">
        <f>$K$4*'Punto de Medida'!D124</f>
        <v>1449.2907432248001</v>
      </c>
      <c r="D124" s="9">
        <f>IF($J$13="SI",B124,'Energía Transada'!B124*'Energía Transada'!$J$15)</f>
        <v>660.45816052299995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7.68</v>
      </c>
      <c r="G124" s="16">
        <v>7.68</v>
      </c>
    </row>
    <row r="125" spans="1:7" x14ac:dyDescent="0.2">
      <c r="A125" s="8">
        <v>116</v>
      </c>
      <c r="B125" s="9">
        <f>$K$3*'Punto de Medida'!C125</f>
        <v>2416.7933294610002</v>
      </c>
      <c r="C125" s="18">
        <f>$K$4*'Punto de Medida'!D125</f>
        <v>484.17611834480005</v>
      </c>
      <c r="D125" s="9">
        <f>IF($J$13="SI",B125,'Energía Transada'!B125*'Energía Transada'!$J$15)</f>
        <v>2416.7933294610002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7.68</v>
      </c>
      <c r="G125" s="16">
        <v>7.68</v>
      </c>
    </row>
    <row r="126" spans="1:7" x14ac:dyDescent="0.2">
      <c r="A126" s="8">
        <v>117</v>
      </c>
      <c r="B126" s="9">
        <f>$K$3*'Punto de Medida'!C126</f>
        <v>4806.8043535610004</v>
      </c>
      <c r="C126" s="18">
        <f>$K$4*'Punto de Medida'!D126</f>
        <v>4249.3161492943</v>
      </c>
      <c r="D126" s="9">
        <f>IF($J$13="SI",B126,'Energía Transada'!B126*'Energía Transada'!$J$15)</f>
        <v>4806.8043535610004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7.68</v>
      </c>
      <c r="G126" s="16">
        <v>7.68</v>
      </c>
    </row>
    <row r="127" spans="1:7" x14ac:dyDescent="0.2">
      <c r="A127" s="8">
        <v>118</v>
      </c>
      <c r="B127" s="9">
        <f>$K$3*'Punto de Medida'!C127</f>
        <v>6406.3691193109998</v>
      </c>
      <c r="C127" s="18">
        <f>$K$4*'Punto de Medida'!D127</f>
        <v>6781.3316327763996</v>
      </c>
      <c r="D127" s="9">
        <f>IF($J$13="SI",B127,'Energía Transada'!B127*'Energía Transada'!$J$15)</f>
        <v>6406.3691193109998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7.68</v>
      </c>
      <c r="G127" s="16">
        <v>7.68</v>
      </c>
    </row>
    <row r="128" spans="1:7" x14ac:dyDescent="0.2">
      <c r="A128" s="8">
        <v>119</v>
      </c>
      <c r="B128" s="9">
        <f>$K$3*'Punto de Medida'!C128</f>
        <v>5288.1920888089999</v>
      </c>
      <c r="C128" s="18">
        <f>$K$4*'Punto de Medida'!D128</f>
        <v>8224.9871797597007</v>
      </c>
      <c r="D128" s="9">
        <f>IF($J$13="SI",B128,'Energía Transada'!B128*'Energía Transada'!$J$15)</f>
        <v>5288.1920888089999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7.68</v>
      </c>
      <c r="G128" s="16">
        <v>7.68</v>
      </c>
    </row>
    <row r="129" spans="1:7" x14ac:dyDescent="0.2">
      <c r="A129" s="8">
        <v>120</v>
      </c>
      <c r="B129" s="9">
        <f>$K$3*'Punto de Medida'!C129</f>
        <v>7238.3304209999997</v>
      </c>
      <c r="C129" s="18">
        <f>$K$4*'Punto de Medida'!D129</f>
        <v>6975.848624474801</v>
      </c>
      <c r="D129" s="9">
        <f>IF($J$13="SI",B129,'Energía Transada'!B129*'Energía Transada'!$J$15)</f>
        <v>7238.3304209999997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7.68</v>
      </c>
      <c r="G129" s="16">
        <v>7.68</v>
      </c>
    </row>
    <row r="130" spans="1:7" x14ac:dyDescent="0.2">
      <c r="A130" s="8">
        <v>121</v>
      </c>
      <c r="B130" s="9">
        <f>$K$3*'Punto de Medida'!C130</f>
        <v>7651.83979</v>
      </c>
      <c r="C130" s="18">
        <f>$K$4*'Punto de Medida'!D130</f>
        <v>4523.2592672351011</v>
      </c>
      <c r="D130" s="9">
        <f>IF($J$13="SI",B130,'Energía Transada'!B130*'Energía Transada'!$J$15)</f>
        <v>7651.83979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7.68</v>
      </c>
      <c r="G130" s="16">
        <v>7.68</v>
      </c>
    </row>
    <row r="131" spans="1:7" x14ac:dyDescent="0.2">
      <c r="A131" s="8">
        <v>122</v>
      </c>
      <c r="B131" s="9">
        <f>$K$3*'Punto de Medida'!C131</f>
        <v>5775.1112983130006</v>
      </c>
      <c r="C131" s="18">
        <f>$K$4*'Punto de Medida'!D131</f>
        <v>6482.6733041623002</v>
      </c>
      <c r="D131" s="9">
        <f>IF($J$13="SI",B131,'Energía Transada'!B131*'Energía Transada'!$J$15)</f>
        <v>5775.1112983130006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7.68</v>
      </c>
      <c r="G131" s="16">
        <v>7.68</v>
      </c>
    </row>
    <row r="132" spans="1:7" x14ac:dyDescent="0.2">
      <c r="A132" s="8">
        <v>123</v>
      </c>
      <c r="B132" s="9">
        <f>$K$3*'Punto de Medida'!C132</f>
        <v>9755.8263740000002</v>
      </c>
      <c r="C132" s="18">
        <f>$K$4*'Punto de Medida'!D132</f>
        <v>4566.6756723280005</v>
      </c>
      <c r="D132" s="9">
        <f>IF($J$13="SI",B132,'Energía Transada'!B132*'Energía Transada'!$J$15)</f>
        <v>9755.8263740000002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7.68</v>
      </c>
      <c r="G132" s="16">
        <v>7.68</v>
      </c>
    </row>
    <row r="133" spans="1:7" x14ac:dyDescent="0.2">
      <c r="A133" s="8">
        <v>124</v>
      </c>
      <c r="B133" s="9">
        <f>$K$3*'Punto de Medida'!C133</f>
        <v>8950.1585250000007</v>
      </c>
      <c r="C133" s="18">
        <f>$K$4*'Punto de Medida'!D133</f>
        <v>2815.1442640509999</v>
      </c>
      <c r="D133" s="9">
        <f>IF($J$13="SI",B133,'Energía Transada'!B133*'Energía Transada'!$J$15)</f>
        <v>8950.1585250000007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7.68</v>
      </c>
      <c r="G133" s="16">
        <v>7.68</v>
      </c>
    </row>
    <row r="134" spans="1:7" x14ac:dyDescent="0.2">
      <c r="A134" s="8">
        <v>125</v>
      </c>
      <c r="B134" s="9">
        <f>$K$3*'Punto de Medida'!C134</f>
        <v>11002.859777000001</v>
      </c>
      <c r="C134" s="18">
        <f>$K$4*'Punto de Medida'!D134</f>
        <v>4018.4411062845002</v>
      </c>
      <c r="D134" s="9">
        <f>IF($J$13="SI",B134,'Energía Transada'!B134*'Energía Transada'!$J$15)</f>
        <v>11002.859777000001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7.68</v>
      </c>
      <c r="G134" s="16">
        <v>7.68</v>
      </c>
    </row>
    <row r="135" spans="1:7" x14ac:dyDescent="0.2">
      <c r="A135" s="8">
        <v>126</v>
      </c>
      <c r="B135" s="9">
        <f>$K$3*'Punto de Medida'!C135</f>
        <v>10139.828762000001</v>
      </c>
      <c r="C135" s="18">
        <f>$K$4*'Punto de Medida'!D135</f>
        <v>4509.0597653639998</v>
      </c>
      <c r="D135" s="9">
        <f>IF($J$13="SI",B135,'Energía Transada'!B135*'Energía Transada'!$J$15)</f>
        <v>10139.828762000001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7.68</v>
      </c>
      <c r="G135" s="16">
        <v>7.68</v>
      </c>
    </row>
    <row r="136" spans="1:7" x14ac:dyDescent="0.2">
      <c r="A136" s="8">
        <v>127</v>
      </c>
      <c r="B136" s="9">
        <f>$K$3*'Punto de Medida'!C136</f>
        <v>9538.5382890000001</v>
      </c>
      <c r="C136" s="18">
        <f>$K$4*'Punto de Medida'!D136</f>
        <v>2747.0629820262998</v>
      </c>
      <c r="D136" s="9">
        <f>IF($J$13="SI",B136,'Energía Transada'!B136*'Energía Transada'!$J$15)</f>
        <v>9538.5382890000001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7.68</v>
      </c>
      <c r="G136" s="16">
        <v>7.68</v>
      </c>
    </row>
    <row r="137" spans="1:7" x14ac:dyDescent="0.2">
      <c r="A137" s="8">
        <v>128</v>
      </c>
      <c r="B137" s="9">
        <f>$K$3*'Punto de Medida'!C137</f>
        <v>6299.4598800000003</v>
      </c>
      <c r="C137" s="18">
        <f>$K$4*'Punto de Medida'!D137</f>
        <v>1772.5986379038</v>
      </c>
      <c r="D137" s="9">
        <f>IF($J$13="SI",B137,'Energía Transada'!B137*'Energía Transada'!$J$15)</f>
        <v>6299.4598800000003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7.68</v>
      </c>
      <c r="G137" s="16">
        <v>7.68</v>
      </c>
    </row>
    <row r="138" spans="1:7" x14ac:dyDescent="0.2">
      <c r="A138" s="8">
        <v>129</v>
      </c>
      <c r="B138" s="9">
        <f>$K$3*'Punto de Medida'!C138</f>
        <v>5861.6546133740003</v>
      </c>
      <c r="C138" s="18">
        <f>$K$4*'Punto de Medida'!D138</f>
        <v>1305.5414473395001</v>
      </c>
      <c r="D138" s="9">
        <f>IF($J$13="SI",B138,'Energía Transada'!B138*'Energía Transada'!$J$15)</f>
        <v>5861.6546133740003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4411.8385936169998</v>
      </c>
      <c r="C139" s="18">
        <f>$K$4*'Punto de Medida'!D139</f>
        <v>593.9538303789999</v>
      </c>
      <c r="D139" s="9">
        <f>IF($J$13="SI",B139,'Energía Transada'!B139*'Energía Transada'!$J$15)</f>
        <v>4411.8385936169998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2461.9545901440001</v>
      </c>
      <c r="C140" s="18">
        <f>$K$4*'Punto de Medida'!D140</f>
        <v>271.18523316990002</v>
      </c>
      <c r="D140" s="9">
        <f>IF($J$13="SI",B140,'Energía Transada'!B140*'Energía Transada'!$J$15)</f>
        <v>2461.9545901440001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1743.5434005080001</v>
      </c>
      <c r="C141" s="18">
        <f>$K$4*'Punto de Medida'!D141</f>
        <v>102.72350100950001</v>
      </c>
      <c r="D141" s="9">
        <f>IF($J$13="SI",B141,'Energía Transada'!B141*'Energía Transada'!$J$15)</f>
        <v>1743.5434005080001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1146.1557007879999</v>
      </c>
      <c r="C142" s="18">
        <f>$K$4*'Punto de Medida'!D142</f>
        <v>1152.8879093746</v>
      </c>
      <c r="D142" s="9">
        <f>IF($J$13="SI",B142,'Energía Transada'!B142*'Energía Transada'!$J$15)</f>
        <v>1146.1557007879999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508.978929053</v>
      </c>
      <c r="C143" s="18">
        <f>$K$4*'Punto de Medida'!D143</f>
        <v>1552.0599141446</v>
      </c>
      <c r="D143" s="9">
        <f>IF($J$13="SI",B143,'Energía Transada'!B143*'Energía Transada'!$J$15)</f>
        <v>508.978929053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270.90537755399998</v>
      </c>
      <c r="C144" s="18">
        <f>$K$4*'Punto de Medida'!D144</f>
        <v>2160.8484005605001</v>
      </c>
      <c r="D144" s="9">
        <f>IF($J$13="SI",B144,'Energía Transada'!B144*'Energía Transada'!$J$15)</f>
        <v>270.90537755399998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98.500946327000023</v>
      </c>
      <c r="C145" s="18">
        <f>$K$4*'Punto de Medida'!D145</f>
        <v>1863.2317475806999</v>
      </c>
      <c r="D145" s="9">
        <f>IF($J$13="SI",B145,'Energía Transada'!B145*'Energía Transada'!$J$15)</f>
        <v>98.500946327000023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185.39335167499999</v>
      </c>
      <c r="C146" s="18">
        <f>$K$4*'Punto de Medida'!D146</f>
        <v>1836.3716805573999</v>
      </c>
      <c r="D146" s="9">
        <f>IF($J$13="SI",B146,'Energía Transada'!B146*'Energía Transada'!$J$15)</f>
        <v>185.39335167499999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262.497553794</v>
      </c>
      <c r="C147" s="18">
        <f>$K$4*'Punto de Medida'!D147</f>
        <v>1307.7110095063001</v>
      </c>
      <c r="D147" s="9">
        <f>IF($J$13="SI",B147,'Energía Transada'!B147*'Energía Transada'!$J$15)</f>
        <v>262.497553794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1208.1031012120002</v>
      </c>
      <c r="C148" s="18">
        <f>$K$4*'Punto de Medida'!D148</f>
        <v>5378.4755066783991</v>
      </c>
      <c r="D148" s="9">
        <f>IF($J$13="SI",B148,'Energía Transada'!B148*'Energía Transada'!$J$15)</f>
        <v>1208.1031012120002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7.68</v>
      </c>
      <c r="G148" s="16">
        <v>7.68</v>
      </c>
    </row>
    <row r="149" spans="1:7" x14ac:dyDescent="0.2">
      <c r="A149" s="8">
        <v>140</v>
      </c>
      <c r="B149" s="9">
        <f>$K$3*'Punto de Medida'!C149</f>
        <v>1556.2443810760001</v>
      </c>
      <c r="C149" s="18">
        <f>$K$4*'Punto de Medida'!D149</f>
        <v>5096.2192953371004</v>
      </c>
      <c r="D149" s="9">
        <f>IF($J$13="SI",B149,'Energía Transada'!B149*'Energía Transada'!$J$15)</f>
        <v>1556.2443810760001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7.68</v>
      </c>
      <c r="G149" s="16">
        <v>7.68</v>
      </c>
    </row>
    <row r="150" spans="1:7" x14ac:dyDescent="0.2">
      <c r="A150" s="8">
        <v>141</v>
      </c>
      <c r="B150" s="9">
        <f>$K$3*'Punto de Medida'!C150</f>
        <v>1955.1613370729999</v>
      </c>
      <c r="C150" s="18">
        <f>$K$4*'Punto de Medida'!D150</f>
        <v>5387.7776757287002</v>
      </c>
      <c r="D150" s="9">
        <f>IF($J$13="SI",B150,'Energía Transada'!B150*'Energía Transada'!$J$15)</f>
        <v>1955.1613370729999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7.68</v>
      </c>
      <c r="G150" s="16">
        <v>7.68</v>
      </c>
    </row>
    <row r="151" spans="1:7" x14ac:dyDescent="0.2">
      <c r="A151" s="8">
        <v>142</v>
      </c>
      <c r="B151" s="9">
        <f>$K$3*'Punto de Medida'!C151</f>
        <v>2364.9700873400002</v>
      </c>
      <c r="C151" s="18">
        <f>$K$4*'Punto de Medida'!D151</f>
        <v>6349.061882156001</v>
      </c>
      <c r="D151" s="9">
        <f>IF($J$13="SI",B151,'Energía Transada'!B151*'Energía Transada'!$J$15)</f>
        <v>2364.9700873400002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7.68</v>
      </c>
      <c r="G151" s="16">
        <v>7.68</v>
      </c>
    </row>
    <row r="152" spans="1:7" x14ac:dyDescent="0.2">
      <c r="A152" s="8">
        <v>143</v>
      </c>
      <c r="B152" s="9">
        <f>$K$3*'Punto de Medida'!C152</f>
        <v>4618.2948879620008</v>
      </c>
      <c r="C152" s="18">
        <f>$K$4*'Punto de Medida'!D152</f>
        <v>6804.275882205201</v>
      </c>
      <c r="D152" s="9">
        <f>IF($J$13="SI",B152,'Energía Transada'!B152*'Energía Transada'!$J$15)</f>
        <v>4618.2948879620008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7.68</v>
      </c>
      <c r="G152" s="16">
        <v>7.68</v>
      </c>
    </row>
    <row r="153" spans="1:7" x14ac:dyDescent="0.2">
      <c r="A153" s="8">
        <v>144</v>
      </c>
      <c r="B153" s="9">
        <f>$K$3*'Punto de Medida'!C153</f>
        <v>9392.9495729999999</v>
      </c>
      <c r="C153" s="18">
        <f>$K$4*'Punto de Medida'!D153</f>
        <v>9279.8882749999993</v>
      </c>
      <c r="D153" s="9">
        <f>IF($J$13="SI",B153,'Energía Transada'!B153*'Energía Transada'!$J$15)</f>
        <v>9392.9495729999999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7.68</v>
      </c>
      <c r="G153" s="16">
        <v>7.68</v>
      </c>
    </row>
    <row r="154" spans="1:7" x14ac:dyDescent="0.2">
      <c r="A154" s="8">
        <v>145</v>
      </c>
      <c r="B154" s="9">
        <f>$K$3*'Punto de Medida'!C154</f>
        <v>9557.3832917500022</v>
      </c>
      <c r="C154" s="18">
        <f>$K$4*'Punto de Medida'!D154</f>
        <v>7411.6960455489007</v>
      </c>
      <c r="D154" s="9">
        <f>IF($J$13="SI",B154,'Energía Transada'!B154*'Energía Transada'!$J$15)</f>
        <v>9557.3832917500022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7.68</v>
      </c>
      <c r="G154" s="16">
        <v>7.68</v>
      </c>
    </row>
    <row r="155" spans="1:7" x14ac:dyDescent="0.2">
      <c r="A155" s="8">
        <v>146</v>
      </c>
      <c r="B155" s="9">
        <f>$K$3*'Punto de Medida'!C155</f>
        <v>12093.531065000001</v>
      </c>
      <c r="C155" s="18">
        <f>$K$4*'Punto de Medida'!D155</f>
        <v>5168.0849076450995</v>
      </c>
      <c r="D155" s="9">
        <f>IF($J$13="SI",B155,'Energía Transada'!B155*'Energía Transada'!$J$15)</f>
        <v>12093.531065000001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7.68</v>
      </c>
      <c r="G155" s="16">
        <v>7.68</v>
      </c>
    </row>
    <row r="156" spans="1:7" x14ac:dyDescent="0.2">
      <c r="A156" s="8">
        <v>147</v>
      </c>
      <c r="B156" s="9">
        <f>$K$3*'Punto de Medida'!C156</f>
        <v>11020.401945</v>
      </c>
      <c r="C156" s="18">
        <f>$K$4*'Punto de Medida'!D156</f>
        <v>3924.2776384174999</v>
      </c>
      <c r="D156" s="9">
        <f>IF($J$13="SI",B156,'Energía Transada'!B156*'Energía Transada'!$J$15)</f>
        <v>11020.401945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7.68</v>
      </c>
      <c r="G156" s="16">
        <v>7.68</v>
      </c>
    </row>
    <row r="157" spans="1:7" x14ac:dyDescent="0.2">
      <c r="A157" s="8">
        <v>148</v>
      </c>
      <c r="B157" s="9">
        <f>$K$3*'Punto de Medida'!C157</f>
        <v>7682.6854160000003</v>
      </c>
      <c r="C157" s="18">
        <f>$K$4*'Punto de Medida'!D157</f>
        <v>3353.3003581588</v>
      </c>
      <c r="D157" s="9">
        <f>IF($J$13="SI",B157,'Energía Transada'!B157*'Energía Transada'!$J$15)</f>
        <v>7682.6854160000003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7.68</v>
      </c>
      <c r="G157" s="16">
        <v>7.68</v>
      </c>
    </row>
    <row r="158" spans="1:7" x14ac:dyDescent="0.2">
      <c r="A158" s="8">
        <v>149</v>
      </c>
      <c r="B158" s="9">
        <f>$K$3*'Punto de Medida'!C158</f>
        <v>7142.5671292500001</v>
      </c>
      <c r="C158" s="18">
        <f>$K$4*'Punto de Medida'!D158</f>
        <v>3099.4177212676996</v>
      </c>
      <c r="D158" s="9">
        <f>IF($J$13="SI",B158,'Energía Transada'!B158*'Energía Transada'!$J$15)</f>
        <v>7142.5671292500001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7.68</v>
      </c>
      <c r="G158" s="16">
        <v>7.68</v>
      </c>
    </row>
    <row r="159" spans="1:7" x14ac:dyDescent="0.2">
      <c r="A159" s="8">
        <v>150</v>
      </c>
      <c r="B159" s="9">
        <f>$K$3*'Punto de Medida'!C159</f>
        <v>8031.182922</v>
      </c>
      <c r="C159" s="18">
        <f>$K$4*'Punto de Medida'!D159</f>
        <v>3188.1987801881</v>
      </c>
      <c r="D159" s="9">
        <f>IF($J$13="SI",B159,'Energía Transada'!B159*'Energía Transada'!$J$15)</f>
        <v>8031.182922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7.68</v>
      </c>
      <c r="G159" s="16">
        <v>7.68</v>
      </c>
    </row>
    <row r="160" spans="1:7" x14ac:dyDescent="0.2">
      <c r="A160" s="8">
        <v>151</v>
      </c>
      <c r="B160" s="9">
        <f>$K$3*'Punto de Medida'!C160</f>
        <v>11162.661936999999</v>
      </c>
      <c r="C160" s="18">
        <f>$K$4*'Punto de Medida'!D160</f>
        <v>3354.4172391478</v>
      </c>
      <c r="D160" s="9">
        <f>IF($J$13="SI",B160,'Energía Transada'!B160*'Energía Transada'!$J$15)</f>
        <v>11162.661936999999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7.68</v>
      </c>
      <c r="G160" s="16">
        <v>7.68</v>
      </c>
    </row>
    <row r="161" spans="1:7" x14ac:dyDescent="0.2">
      <c r="A161" s="8">
        <v>152</v>
      </c>
      <c r="B161" s="9">
        <f>$K$3*'Punto de Medida'!C161</f>
        <v>11742.275405</v>
      </c>
      <c r="C161" s="18">
        <f>$K$4*'Punto de Medida'!D161</f>
        <v>2496.0528775784001</v>
      </c>
      <c r="D161" s="9">
        <f>IF($J$13="SI",B161,'Energía Transada'!B161*'Energía Transada'!$J$15)</f>
        <v>11742.275405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7.68</v>
      </c>
      <c r="G161" s="16">
        <v>7.68</v>
      </c>
    </row>
    <row r="162" spans="1:7" x14ac:dyDescent="0.2">
      <c r="A162" s="8">
        <v>153</v>
      </c>
      <c r="B162" s="9">
        <f>$K$3*'Punto de Medida'!C162</f>
        <v>11869.071753</v>
      </c>
      <c r="C162" s="18">
        <f>$K$4*'Punto de Medida'!D162</f>
        <v>2671.4841370224003</v>
      </c>
      <c r="D162" s="9">
        <f>IF($J$13="SI",B162,'Energía Transada'!B162*'Energía Transada'!$J$15)</f>
        <v>11869.071753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12133.507673000002</v>
      </c>
      <c r="C163" s="18">
        <f>$K$4*'Punto de Medida'!D163</f>
        <v>1113.1305247846001</v>
      </c>
      <c r="D163" s="9">
        <f>IF($J$13="SI",B163,'Energía Transada'!B163*'Energía Transada'!$J$15)</f>
        <v>12133.507673000002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8060.4380010000013</v>
      </c>
      <c r="C164" s="18">
        <f>$K$4*'Punto de Medida'!D164</f>
        <v>532.88837051450002</v>
      </c>
      <c r="D164" s="9">
        <f>IF($J$13="SI",B164,'Energía Transada'!B164*'Energía Transada'!$J$15)</f>
        <v>8060.4380010000013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7356.4606219999996</v>
      </c>
      <c r="C165" s="18">
        <f>$K$4*'Punto de Medida'!D165</f>
        <v>364.27132480829999</v>
      </c>
      <c r="D165" s="9">
        <f>IF($J$13="SI",B165,'Energía Transada'!B165*'Energía Transada'!$J$15)</f>
        <v>7356.4606219999996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8080.6869850000003</v>
      </c>
      <c r="C166" s="18">
        <f>$K$4*'Punto de Medida'!D166</f>
        <v>1230.7838527327001</v>
      </c>
      <c r="D166" s="9">
        <f>IF($J$13="SI",B166,'Energía Transada'!B166*'Energía Transada'!$J$15)</f>
        <v>8080.6869850000003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10696.422590000002</v>
      </c>
      <c r="C167" s="18">
        <f>$K$4*'Punto de Medida'!D167</f>
        <v>2800.5275990587002</v>
      </c>
      <c r="D167" s="9">
        <f>IF($J$13="SI",B167,'Energía Transada'!B167*'Energía Transada'!$J$15)</f>
        <v>10696.422590000002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8245.2865215000002</v>
      </c>
      <c r="C168" s="18">
        <f>$K$4*'Punto de Medida'!D168</f>
        <v>4613.0282175453003</v>
      </c>
      <c r="D168" s="9">
        <f>IF($J$13="SI",B168,'Energía Transada'!B168*'Energía Transada'!$J$15)</f>
        <v>8245.2865215000002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8321.2565111900003</v>
      </c>
      <c r="C169" s="18">
        <f>$K$4*'Punto de Medida'!D169</f>
        <v>6726.4757616301004</v>
      </c>
      <c r="D169" s="9">
        <f>IF($J$13="SI",B169,'Energía Transada'!B169*'Energía Transada'!$J$15)</f>
        <v>8321.2565111900003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8235.263574999999</v>
      </c>
      <c r="C170" s="18">
        <f>$K$4*'Punto de Medida'!D170</f>
        <v>4764.7934000967998</v>
      </c>
      <c r="D170" s="9">
        <f>IF($J$13="SI",B170,'Energía Transada'!B170*'Energía Transada'!$J$15)</f>
        <v>8235.263574999999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11581.579485000002</v>
      </c>
      <c r="C171" s="18">
        <f>$K$4*'Punto de Medida'!D171</f>
        <v>4189.3296068112995</v>
      </c>
      <c r="D171" s="9">
        <f>IF($J$13="SI",B171,'Energía Transada'!B171*'Energía Transada'!$J$15)</f>
        <v>11581.579485000002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12161.309328000001</v>
      </c>
      <c r="C172" s="18">
        <f>$K$4*'Punto de Medida'!D172</f>
        <v>2108.6471983899</v>
      </c>
      <c r="D172" s="9">
        <f>IF($J$13="SI",B172,'Energía Transada'!B172*'Energía Transada'!$J$15)</f>
        <v>12161.309328000001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7.68</v>
      </c>
      <c r="G172" s="16">
        <v>7.68</v>
      </c>
    </row>
    <row r="173" spans="1:7" x14ac:dyDescent="0.2">
      <c r="A173" s="8">
        <v>164</v>
      </c>
      <c r="B173" s="9">
        <f>$K$3*'Punto de Medida'!C173</f>
        <v>10969.396445</v>
      </c>
      <c r="C173" s="18">
        <f>$K$4*'Punto de Medida'!D173</f>
        <v>1334.6398744993999</v>
      </c>
      <c r="D173" s="9">
        <f>IF($J$13="SI",B173,'Energía Transada'!B173*'Energía Transada'!$J$15)</f>
        <v>10969.396445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7.68</v>
      </c>
      <c r="G173" s="16">
        <v>7.68</v>
      </c>
    </row>
    <row r="174" spans="1:7" x14ac:dyDescent="0.2">
      <c r="A174" s="8">
        <v>165</v>
      </c>
      <c r="B174" s="9">
        <f>$K$3*'Punto de Medida'!C174</f>
        <v>13862.413774999999</v>
      </c>
      <c r="C174" s="18">
        <f>$K$4*'Punto de Medida'!D174</f>
        <v>4028.1542280889003</v>
      </c>
      <c r="D174" s="9">
        <f>IF($J$13="SI",B174,'Energía Transada'!B174*'Energía Transada'!$J$15)</f>
        <v>13862.413774999999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7.68</v>
      </c>
      <c r="G174" s="16">
        <v>7.68</v>
      </c>
    </row>
    <row r="175" spans="1:7" x14ac:dyDescent="0.2">
      <c r="A175" s="8">
        <v>166</v>
      </c>
      <c r="B175" s="9">
        <f>$K$3*'Punto de Medida'!C175</f>
        <v>15445.233474999999</v>
      </c>
      <c r="C175" s="18">
        <f>$K$4*'Punto de Medida'!D175</f>
        <v>4229.4723829799004</v>
      </c>
      <c r="D175" s="9">
        <f>IF($J$13="SI",B175,'Energía Transada'!B175*'Energía Transada'!$J$15)</f>
        <v>15445.233474999999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7.68</v>
      </c>
      <c r="G175" s="16">
        <v>7.68</v>
      </c>
    </row>
    <row r="176" spans="1:7" x14ac:dyDescent="0.2">
      <c r="A176" s="8">
        <v>167</v>
      </c>
      <c r="B176" s="9">
        <f>$K$3*'Punto de Medida'!C176</f>
        <v>15845.402279</v>
      </c>
      <c r="C176" s="18">
        <f>$K$4*'Punto de Medida'!D176</f>
        <v>3276.6662034582</v>
      </c>
      <c r="D176" s="9">
        <f>IF($J$13="SI",B176,'Energía Transada'!B176*'Energía Transada'!$J$15)</f>
        <v>15845.402279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7.68</v>
      </c>
      <c r="G176" s="16">
        <v>7.68</v>
      </c>
    </row>
    <row r="177" spans="1:7" x14ac:dyDescent="0.2">
      <c r="A177" s="8">
        <v>168</v>
      </c>
      <c r="B177" s="9">
        <f>$K$3*'Punto de Medida'!C177</f>
        <v>16437.431430000001</v>
      </c>
      <c r="C177" s="18">
        <f>$K$4*'Punto de Medida'!D177</f>
        <v>846.88730871849998</v>
      </c>
      <c r="D177" s="9">
        <f>IF($J$13="SI",B177,'Energía Transada'!B177*'Energía Transada'!$J$15)</f>
        <v>16437.431430000001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7.68</v>
      </c>
      <c r="G177" s="16">
        <v>7.68</v>
      </c>
    </row>
    <row r="178" spans="1:7" x14ac:dyDescent="0.2">
      <c r="A178" s="8">
        <v>169</v>
      </c>
      <c r="B178" s="9">
        <f>$K$3*'Punto de Medida'!C178</f>
        <v>16473.90684625</v>
      </c>
      <c r="C178" s="18">
        <f>$K$4*'Punto de Medida'!D178</f>
        <v>378.45685294969996</v>
      </c>
      <c r="D178" s="9">
        <f>IF($J$13="SI",B178,'Energía Transada'!B178*'Energía Transada'!$J$15)</f>
        <v>16473.90684625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7.68</v>
      </c>
      <c r="G178" s="16">
        <v>7.68</v>
      </c>
    </row>
    <row r="179" spans="1:7" x14ac:dyDescent="0.2">
      <c r="A179" s="8">
        <v>170</v>
      </c>
      <c r="B179" s="9">
        <f>$K$3*'Punto de Medida'!C179</f>
        <v>13548.979723999999</v>
      </c>
      <c r="C179" s="18">
        <f>$K$4*'Punto de Medida'!D179</f>
        <v>100.47244399080002</v>
      </c>
      <c r="D179" s="9">
        <f>IF($J$13="SI",B179,'Energía Transada'!B179*'Energía Transada'!$J$15)</f>
        <v>13548.979723999999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7.68</v>
      </c>
      <c r="G179" s="16">
        <v>7.68</v>
      </c>
    </row>
    <row r="180" spans="1:7" x14ac:dyDescent="0.2">
      <c r="A180" s="8">
        <v>171</v>
      </c>
      <c r="B180" s="9">
        <f>$K$3*'Punto de Medida'!C180</f>
        <v>12161.072189</v>
      </c>
      <c r="C180" s="18">
        <f>$K$4*'Punto de Medida'!D180</f>
        <v>0</v>
      </c>
      <c r="D180" s="9">
        <f>IF($J$13="SI",B180,'Energía Transada'!B180*'Energía Transada'!$J$15)</f>
        <v>12161.072189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7.68</v>
      </c>
      <c r="G180" s="16">
        <v>7.68</v>
      </c>
    </row>
    <row r="181" spans="1:7" x14ac:dyDescent="0.2">
      <c r="A181" s="8">
        <v>172</v>
      </c>
      <c r="B181" s="9">
        <f>$K$3*'Punto de Medida'!C181</f>
        <v>4878.5269285340009</v>
      </c>
      <c r="C181" s="18">
        <f>$K$4*'Punto de Medida'!D181</f>
        <v>0</v>
      </c>
      <c r="D181" s="9">
        <f>IF($J$13="SI",B181,'Energía Transada'!B181*'Energía Transada'!$J$15)</f>
        <v>4878.5269285340009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7.68</v>
      </c>
      <c r="G181" s="16">
        <v>7.68</v>
      </c>
    </row>
    <row r="182" spans="1:7" x14ac:dyDescent="0.2">
      <c r="A182" s="8">
        <v>173</v>
      </c>
      <c r="B182" s="9">
        <f>$K$3*'Punto de Medida'!C182</f>
        <v>5550.7893862190003</v>
      </c>
      <c r="C182" s="18">
        <f>$K$4*'Punto de Medida'!D182</f>
        <v>0</v>
      </c>
      <c r="D182" s="9">
        <f>IF($J$13="SI",B182,'Energía Transada'!B182*'Energía Transada'!$J$15)</f>
        <v>5550.7893862190003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7.68</v>
      </c>
      <c r="G182" s="16">
        <v>7.68</v>
      </c>
    </row>
    <row r="183" spans="1:7" x14ac:dyDescent="0.2">
      <c r="A183" s="8">
        <v>174</v>
      </c>
      <c r="B183" s="9">
        <f>$K$3*'Punto de Medida'!C183</f>
        <v>3412.0891698040004</v>
      </c>
      <c r="C183" s="18">
        <f>$K$4*'Punto de Medida'!D183</f>
        <v>345.11323265300007</v>
      </c>
      <c r="D183" s="9">
        <f>IF($J$13="SI",B183,'Energía Transada'!B183*'Energía Transada'!$J$15)</f>
        <v>3412.0891698040004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7.68</v>
      </c>
      <c r="G183" s="16">
        <v>7.68</v>
      </c>
    </row>
    <row r="184" spans="1:7" x14ac:dyDescent="0.2">
      <c r="A184" s="8">
        <v>175</v>
      </c>
      <c r="B184" s="9">
        <f>$K$3*'Punto de Medida'!C184</f>
        <v>1747.222363782</v>
      </c>
      <c r="C184" s="18">
        <f>$K$4*'Punto de Medida'!D184</f>
        <v>419.9920836412</v>
      </c>
      <c r="D184" s="9">
        <f>IF($J$13="SI",B184,'Energía Transada'!B184*'Energía Transada'!$J$15)</f>
        <v>1747.222363782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7.68</v>
      </c>
      <c r="G184" s="16">
        <v>7.68</v>
      </c>
    </row>
    <row r="185" spans="1:7" x14ac:dyDescent="0.2">
      <c r="A185" s="8">
        <v>176</v>
      </c>
      <c r="B185" s="9">
        <f>$K$3*'Punto de Medida'!C185</f>
        <v>2175.316828125</v>
      </c>
      <c r="C185" s="18">
        <f>$K$4*'Punto de Medida'!D185</f>
        <v>922.70259446119996</v>
      </c>
      <c r="D185" s="9">
        <f>IF($J$13="SI",B185,'Energía Transada'!B185*'Energía Transada'!$J$15)</f>
        <v>2175.316828125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7.68</v>
      </c>
      <c r="G185" s="16">
        <v>7.68</v>
      </c>
    </row>
    <row r="186" spans="1:7" x14ac:dyDescent="0.2">
      <c r="A186" s="8">
        <v>177</v>
      </c>
      <c r="B186" s="9">
        <f>$K$3*'Punto de Medida'!C186</f>
        <v>4777.3040853370003</v>
      </c>
      <c r="C186" s="18">
        <f>$K$4*'Punto de Medida'!D186</f>
        <v>0</v>
      </c>
      <c r="D186" s="9">
        <f>IF($J$13="SI",B186,'Energía Transada'!B186*'Energía Transada'!$J$15)</f>
        <v>4777.3040853370003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3198.8205036060003</v>
      </c>
      <c r="C187" s="18">
        <f>$K$4*'Punto de Medida'!D187</f>
        <v>1207.8467696917999</v>
      </c>
      <c r="D187" s="9">
        <f>IF($J$13="SI",B187,'Energía Transada'!B187*'Energía Transada'!$J$15)</f>
        <v>3198.8205036060003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2228.105067041</v>
      </c>
      <c r="C188" s="18">
        <f>$K$4*'Punto de Medida'!D188</f>
        <v>432.72657783879998</v>
      </c>
      <c r="D188" s="9">
        <f>IF($J$13="SI",B188,'Energía Transada'!B188*'Energía Transada'!$J$15)</f>
        <v>2228.105067041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2646.0944213410003</v>
      </c>
      <c r="C189" s="18">
        <f>$K$4*'Punto de Medida'!D189</f>
        <v>3.3270482014000002</v>
      </c>
      <c r="D189" s="9">
        <f>IF($J$13="SI",B189,'Energía Transada'!B189*'Energía Transada'!$J$15)</f>
        <v>2646.0944213410003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1080.462877788</v>
      </c>
      <c r="C190" s="18">
        <f>$K$4*'Punto de Medida'!D190</f>
        <v>69.377909996499994</v>
      </c>
      <c r="D190" s="9">
        <f>IF($J$13="SI",B190,'Energía Transada'!B190*'Energía Transada'!$J$15)</f>
        <v>1080.462877788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3.9461693179999999</v>
      </c>
      <c r="C191" s="18">
        <f>$K$4*'Punto de Medida'!D191</f>
        <v>68.642138409599994</v>
      </c>
      <c r="D191" s="9">
        <f>IF($J$13="SI",B191,'Energía Transada'!B191*'Energía Transada'!$J$15)</f>
        <v>3.9461693179999999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1.1077004750000001</v>
      </c>
      <c r="C192" s="18">
        <f>$K$4*'Punto de Medida'!D192</f>
        <v>187.83582418859999</v>
      </c>
      <c r="D192" s="9">
        <f>IF($J$13="SI",B192,'Energía Transada'!B192*'Energía Transada'!$J$15)</f>
        <v>1.1077004750000001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7.873276411</v>
      </c>
      <c r="C193" s="18">
        <f>$K$4*'Punto de Medida'!D193</f>
        <v>1.9765299400000002E-2</v>
      </c>
      <c r="D193" s="9">
        <f>IF($J$13="SI",B193,'Energía Transada'!B193*'Energía Transada'!$J$15)</f>
        <v>7.873276411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86.191314069000001</v>
      </c>
      <c r="C194" s="18">
        <f>$K$4*'Punto de Medida'!D194</f>
        <v>0.96906596219999996</v>
      </c>
      <c r="D194" s="9">
        <f>IF($J$13="SI",B194,'Energía Transada'!B194*'Energía Transada'!$J$15)</f>
        <v>86.191314069000001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5.3672281670000004</v>
      </c>
      <c r="C195" s="18">
        <f>$K$4*'Punto de Medida'!D195</f>
        <v>33.871558021699997</v>
      </c>
      <c r="D195" s="9">
        <f>IF($J$13="SI",B195,'Energía Transada'!B195*'Energía Transada'!$J$15)</f>
        <v>5.3672281670000004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226.14852757700001</v>
      </c>
      <c r="C196" s="18">
        <f>$K$4*'Punto de Medida'!D196</f>
        <v>16.635048833899997</v>
      </c>
      <c r="D196" s="9">
        <f>IF($J$13="SI",B196,'Energía Transada'!B196*'Energía Transada'!$J$15)</f>
        <v>226.14852757700001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7.68</v>
      </c>
      <c r="G196" s="16">
        <v>7.68</v>
      </c>
    </row>
    <row r="197" spans="1:7" x14ac:dyDescent="0.2">
      <c r="A197" s="8">
        <v>188</v>
      </c>
      <c r="B197" s="9">
        <f>$K$3*'Punto de Medida'!C197</f>
        <v>1236.6265480100001</v>
      </c>
      <c r="C197" s="18">
        <f>$K$4*'Punto de Medida'!D197</f>
        <v>0</v>
      </c>
      <c r="D197" s="9">
        <f>IF($J$13="SI",B197,'Energía Transada'!B197*'Energía Transada'!$J$15)</f>
        <v>1236.6265480100001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7.68</v>
      </c>
      <c r="G197" s="16">
        <v>7.68</v>
      </c>
    </row>
    <row r="198" spans="1:7" x14ac:dyDescent="0.2">
      <c r="A198" s="8">
        <v>189</v>
      </c>
      <c r="B198" s="9">
        <f>$K$3*'Punto de Medida'!C198</f>
        <v>2745.0851913730003</v>
      </c>
      <c r="C198" s="18">
        <f>$K$4*'Punto de Medida'!D198</f>
        <v>0</v>
      </c>
      <c r="D198" s="9">
        <f>IF($J$13="SI",B198,'Energía Transada'!B198*'Energía Transada'!$J$15)</f>
        <v>2745.0851913730003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7.68</v>
      </c>
      <c r="G198" s="16">
        <v>7.68</v>
      </c>
    </row>
    <row r="199" spans="1:7" x14ac:dyDescent="0.2">
      <c r="A199" s="8">
        <v>190</v>
      </c>
      <c r="B199" s="9">
        <f>$K$3*'Punto de Medida'!C199</f>
        <v>2223.6056017630003</v>
      </c>
      <c r="C199" s="18">
        <f>$K$4*'Punto de Medida'!D199</f>
        <v>0</v>
      </c>
      <c r="D199" s="9">
        <f>IF($J$13="SI",B199,'Energía Transada'!B199*'Energía Transada'!$J$15)</f>
        <v>2223.6056017630003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7.68</v>
      </c>
      <c r="G199" s="16">
        <v>7.68</v>
      </c>
    </row>
    <row r="200" spans="1:7" x14ac:dyDescent="0.2">
      <c r="A200" s="8">
        <v>191</v>
      </c>
      <c r="B200" s="9">
        <f>$K$3*'Punto de Medida'!C200</f>
        <v>928.89911284800007</v>
      </c>
      <c r="C200" s="18">
        <f>$K$4*'Punto de Medida'!D200</f>
        <v>0</v>
      </c>
      <c r="D200" s="9">
        <f>IF($J$13="SI",B200,'Energía Transada'!B200*'Energía Transada'!$J$15)</f>
        <v>928.89911284800007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7.68</v>
      </c>
      <c r="G200" s="16">
        <v>7.68</v>
      </c>
    </row>
    <row r="201" spans="1:7" x14ac:dyDescent="0.2">
      <c r="A201" s="8">
        <v>192</v>
      </c>
      <c r="B201" s="9">
        <f>$K$3*'Punto de Medida'!C201</f>
        <v>567.18954817700012</v>
      </c>
      <c r="C201" s="18">
        <f>$K$4*'Punto de Medida'!D201</f>
        <v>0</v>
      </c>
      <c r="D201" s="9">
        <f>IF($J$13="SI",B201,'Energía Transada'!B201*'Energía Transada'!$J$15)</f>
        <v>567.18954817700012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7.68</v>
      </c>
      <c r="G201" s="16">
        <v>7.68</v>
      </c>
    </row>
    <row r="202" spans="1:7" x14ac:dyDescent="0.2">
      <c r="A202" s="8">
        <v>193</v>
      </c>
      <c r="B202" s="9">
        <f>$K$3*'Punto de Medida'!C202</f>
        <v>494.36392227599998</v>
      </c>
      <c r="C202" s="18">
        <f>$K$4*'Punto de Medida'!D202</f>
        <v>0</v>
      </c>
      <c r="D202" s="9">
        <f>IF($J$13="SI",B202,'Energía Transada'!B202*'Energía Transada'!$J$15)</f>
        <v>494.36392227599998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7.68</v>
      </c>
      <c r="G202" s="16">
        <v>7.68</v>
      </c>
    </row>
    <row r="203" spans="1:7" x14ac:dyDescent="0.2">
      <c r="A203" s="8">
        <v>194</v>
      </c>
      <c r="B203" s="9">
        <f>$K$3*'Punto de Medida'!C203</f>
        <v>376.41992593100002</v>
      </c>
      <c r="C203" s="18">
        <f>$K$4*'Punto de Medida'!D203</f>
        <v>0</v>
      </c>
      <c r="D203" s="9">
        <f>IF($J$13="SI",B203,'Energía Transada'!B203*'Energía Transada'!$J$15)</f>
        <v>376.41992593100002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7.68</v>
      </c>
      <c r="G203" s="16">
        <v>7.68</v>
      </c>
    </row>
    <row r="204" spans="1:7" x14ac:dyDescent="0.2">
      <c r="A204" s="8">
        <v>195</v>
      </c>
      <c r="B204" s="9">
        <f>$K$3*'Punto de Medida'!C204</f>
        <v>1133.967302951</v>
      </c>
      <c r="C204" s="18">
        <f>$K$4*'Punto de Medida'!D204</f>
        <v>0</v>
      </c>
      <c r="D204" s="9">
        <f>IF($J$13="SI",B204,'Energía Transada'!B204*'Energía Transada'!$J$15)</f>
        <v>1133.967302951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7.68</v>
      </c>
      <c r="G204" s="16">
        <v>7.68</v>
      </c>
    </row>
    <row r="205" spans="1:7" x14ac:dyDescent="0.2">
      <c r="A205" s="8">
        <v>196</v>
      </c>
      <c r="B205" s="9">
        <f>$K$3*'Punto de Medida'!C205</f>
        <v>1516.4622333070001</v>
      </c>
      <c r="C205" s="18">
        <f>$K$4*'Punto de Medida'!D205</f>
        <v>0</v>
      </c>
      <c r="D205" s="9">
        <f>IF($J$13="SI",B205,'Energía Transada'!B205*'Energía Transada'!$J$15)</f>
        <v>1516.4622333070001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7.68</v>
      </c>
      <c r="G205" s="16">
        <v>7.68</v>
      </c>
    </row>
    <row r="206" spans="1:7" x14ac:dyDescent="0.2">
      <c r="A206" s="8">
        <v>197</v>
      </c>
      <c r="B206" s="9">
        <f>$K$3*'Punto de Medida'!C206</f>
        <v>2014.34851282</v>
      </c>
      <c r="C206" s="18">
        <f>$K$4*'Punto de Medida'!D206</f>
        <v>0</v>
      </c>
      <c r="D206" s="9">
        <f>IF($J$13="SI",B206,'Energía Transada'!B206*'Energía Transada'!$J$15)</f>
        <v>2014.34851282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7.68</v>
      </c>
      <c r="G206" s="16">
        <v>7.68</v>
      </c>
    </row>
    <row r="207" spans="1:7" x14ac:dyDescent="0.2">
      <c r="A207" s="8">
        <v>198</v>
      </c>
      <c r="B207" s="9">
        <f>$K$3*'Punto de Medida'!C207</f>
        <v>2073.8403609769998</v>
      </c>
      <c r="C207" s="18">
        <f>$K$4*'Punto de Medida'!D207</f>
        <v>9.2180645200000008E-2</v>
      </c>
      <c r="D207" s="9">
        <f>IF($J$13="SI",B207,'Energía Transada'!B207*'Energía Transada'!$J$15)</f>
        <v>2073.8403609769998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7.68</v>
      </c>
      <c r="G207" s="16">
        <v>7.68</v>
      </c>
    </row>
    <row r="208" spans="1:7" x14ac:dyDescent="0.2">
      <c r="A208" s="8">
        <v>199</v>
      </c>
      <c r="B208" s="9">
        <f>$K$3*'Punto de Medida'!C208</f>
        <v>1022.4442538730001</v>
      </c>
      <c r="C208" s="18">
        <f>$K$4*'Punto de Medida'!D208</f>
        <v>0</v>
      </c>
      <c r="D208" s="9">
        <f>IF($J$13="SI",B208,'Energía Transada'!B208*'Energía Transada'!$J$15)</f>
        <v>1022.4442538730001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7.68</v>
      </c>
      <c r="G208" s="16">
        <v>7.68</v>
      </c>
    </row>
    <row r="209" spans="1:7" x14ac:dyDescent="0.2">
      <c r="A209" s="8">
        <v>200</v>
      </c>
      <c r="B209" s="9">
        <f>$K$3*'Punto de Medida'!C209</f>
        <v>1108.9940525510001</v>
      </c>
      <c r="C209" s="18">
        <f>$K$4*'Punto de Medida'!D209</f>
        <v>66.325487921000004</v>
      </c>
      <c r="D209" s="9">
        <f>IF($J$13="SI",B209,'Energía Transada'!B209*'Energía Transada'!$J$15)</f>
        <v>1108.9940525510001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7.68</v>
      </c>
      <c r="G209" s="16">
        <v>7.68</v>
      </c>
    </row>
    <row r="210" spans="1:7" x14ac:dyDescent="0.2">
      <c r="A210" s="8">
        <v>201</v>
      </c>
      <c r="B210" s="9">
        <f>$K$3*'Punto de Medida'!C210</f>
        <v>1588.2593091609999</v>
      </c>
      <c r="C210" s="18">
        <f>$K$4*'Punto de Medida'!D210</f>
        <v>0</v>
      </c>
      <c r="D210" s="9">
        <f>IF($J$13="SI",B210,'Energía Transada'!B210*'Energía Transada'!$J$15)</f>
        <v>1588.2593091609999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1151.9827146100001</v>
      </c>
      <c r="C211" s="18">
        <f>$K$4*'Punto de Medida'!D211</f>
        <v>0</v>
      </c>
      <c r="D211" s="9">
        <f>IF($J$13="SI",B211,'Energía Transada'!B211*'Energía Transada'!$J$15)</f>
        <v>1151.9827146100001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913.538554621</v>
      </c>
      <c r="C212" s="18">
        <f>$K$4*'Punto de Medida'!D212</f>
        <v>0</v>
      </c>
      <c r="D212" s="9">
        <f>IF($J$13="SI",B212,'Energía Transada'!B212*'Energía Transada'!$J$15)</f>
        <v>913.538554621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748.64407665600004</v>
      </c>
      <c r="C213" s="18">
        <f>$K$4*'Punto de Medida'!D213</f>
        <v>0</v>
      </c>
      <c r="D213" s="9">
        <f>IF($J$13="SI",B213,'Energía Transada'!B213*'Energía Transada'!$J$15)</f>
        <v>748.64407665600004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410.33778729300002</v>
      </c>
      <c r="C214" s="18">
        <f>$K$4*'Punto de Medida'!D214</f>
        <v>0</v>
      </c>
      <c r="D214" s="9">
        <f>IF($J$13="SI",B214,'Energía Transada'!B214*'Energía Transada'!$J$15)</f>
        <v>410.33778729300002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353.063152344</v>
      </c>
      <c r="C215" s="18">
        <f>$K$4*'Punto de Medida'!D215</f>
        <v>2.2019161499999999E-2</v>
      </c>
      <c r="D215" s="9">
        <f>IF($J$13="SI",B215,'Energía Transada'!B215*'Energía Transada'!$J$15)</f>
        <v>353.063152344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447.04713298700005</v>
      </c>
      <c r="C216" s="18">
        <f>$K$4*'Punto de Medida'!D216</f>
        <v>314.5330028596</v>
      </c>
      <c r="D216" s="9">
        <f>IF($J$13="SI",B216,'Energía Transada'!B216*'Energía Transada'!$J$15)</f>
        <v>447.04713298700005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1519.2050336540001</v>
      </c>
      <c r="C217" s="18">
        <f>$K$4*'Punto de Medida'!D217</f>
        <v>759.38167251800007</v>
      </c>
      <c r="D217" s="9">
        <f>IF($J$13="SI",B217,'Energía Transada'!B217*'Energía Transada'!$J$15)</f>
        <v>1519.2050336540001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1474.8789845090002</v>
      </c>
      <c r="C218" s="18">
        <f>$K$4*'Punto de Medida'!D218</f>
        <v>1037.2802145523999</v>
      </c>
      <c r="D218" s="9">
        <f>IF($J$13="SI",B218,'Energía Transada'!B218*'Energía Transada'!$J$15)</f>
        <v>1474.8789845090002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2954.3684194710004</v>
      </c>
      <c r="C219" s="18">
        <f>$K$4*'Punto de Medida'!D219</f>
        <v>1376.0116660065999</v>
      </c>
      <c r="D219" s="9">
        <f>IF($J$13="SI",B219,'Energía Transada'!B219*'Energía Transada'!$J$15)</f>
        <v>2954.3684194710004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3803.8209760949999</v>
      </c>
      <c r="C220" s="18">
        <f>$K$4*'Punto de Medida'!D220</f>
        <v>2557.1417782547001</v>
      </c>
      <c r="D220" s="9">
        <f>IF($J$13="SI",B220,'Energía Transada'!B220*'Energía Transada'!$J$15)</f>
        <v>3803.8209760949999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7.68</v>
      </c>
      <c r="G220" s="16">
        <v>7.68</v>
      </c>
    </row>
    <row r="221" spans="1:7" x14ac:dyDescent="0.2">
      <c r="A221" s="8">
        <v>212</v>
      </c>
      <c r="B221" s="9">
        <f>$K$3*'Punto de Medida'!C221</f>
        <v>4547.6762084669999</v>
      </c>
      <c r="C221" s="18">
        <f>$K$4*'Punto de Medida'!D221</f>
        <v>2797.9997508715001</v>
      </c>
      <c r="D221" s="9">
        <f>IF($J$13="SI",B221,'Energía Transada'!B221*'Energía Transada'!$J$15)</f>
        <v>4547.6762084669999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7.68</v>
      </c>
      <c r="G221" s="16">
        <v>7.68</v>
      </c>
    </row>
    <row r="222" spans="1:7" x14ac:dyDescent="0.2">
      <c r="A222" s="8">
        <v>213</v>
      </c>
      <c r="B222" s="9">
        <f>$K$3*'Punto de Medida'!C222</f>
        <v>4227.7522415870008</v>
      </c>
      <c r="C222" s="18">
        <f>$K$4*'Punto de Medida'!D222</f>
        <v>2740.6182977810004</v>
      </c>
      <c r="D222" s="9">
        <f>IF($J$13="SI",B222,'Energía Transada'!B222*'Energía Transada'!$J$15)</f>
        <v>4227.7522415870008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7.68</v>
      </c>
      <c r="G222" s="16">
        <v>7.68</v>
      </c>
    </row>
    <row r="223" spans="1:7" x14ac:dyDescent="0.2">
      <c r="A223" s="8">
        <v>214</v>
      </c>
      <c r="B223" s="9">
        <f>$K$3*'Punto de Medida'!C223</f>
        <v>3440.4173740649999</v>
      </c>
      <c r="C223" s="18">
        <f>$K$4*'Punto de Medida'!D223</f>
        <v>4449.8528099347004</v>
      </c>
      <c r="D223" s="9">
        <f>IF($J$13="SI",B223,'Energía Transada'!B223*'Energía Transada'!$J$15)</f>
        <v>3440.4173740649999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7.68</v>
      </c>
      <c r="G223" s="16">
        <v>7.68</v>
      </c>
    </row>
    <row r="224" spans="1:7" x14ac:dyDescent="0.2">
      <c r="A224" s="8">
        <v>215</v>
      </c>
      <c r="B224" s="9">
        <f>$K$3*'Punto de Medida'!C224</f>
        <v>4920.5703268750003</v>
      </c>
      <c r="C224" s="18">
        <f>$K$4*'Punto de Medida'!D224</f>
        <v>6124.1497335872</v>
      </c>
      <c r="D224" s="9">
        <f>IF($J$13="SI",B224,'Energía Transada'!B224*'Energía Transada'!$J$15)</f>
        <v>4920.5703268750003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7.68</v>
      </c>
      <c r="G224" s="16">
        <v>7.68</v>
      </c>
    </row>
    <row r="225" spans="1:7" x14ac:dyDescent="0.2">
      <c r="A225" s="8">
        <v>216</v>
      </c>
      <c r="B225" s="9">
        <f>$K$3*'Punto de Medida'!C225</f>
        <v>5505.8352870010003</v>
      </c>
      <c r="C225" s="18">
        <f>$K$4*'Punto de Medida'!D225</f>
        <v>8317.0868140394996</v>
      </c>
      <c r="D225" s="9">
        <f>IF($J$13="SI",B225,'Energía Transada'!B225*'Energía Transada'!$J$15)</f>
        <v>5505.8352870010003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7.68</v>
      </c>
      <c r="G225" s="16">
        <v>7.68</v>
      </c>
    </row>
    <row r="226" spans="1:7" x14ac:dyDescent="0.2">
      <c r="A226" s="8">
        <v>217</v>
      </c>
      <c r="B226" s="9">
        <f>$K$3*'Punto de Medida'!C226</f>
        <v>5755.6432808700001</v>
      </c>
      <c r="C226" s="18">
        <f>$K$4*'Punto de Medida'!D226</f>
        <v>9186.0792491530992</v>
      </c>
      <c r="D226" s="9">
        <f>IF($J$13="SI",B226,'Energía Transada'!B226*'Energía Transada'!$J$15)</f>
        <v>5755.6432808700001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7.68</v>
      </c>
      <c r="G226" s="16">
        <v>7.68</v>
      </c>
    </row>
    <row r="227" spans="1:7" x14ac:dyDescent="0.2">
      <c r="A227" s="8">
        <v>218</v>
      </c>
      <c r="B227" s="9">
        <f>$K$3*'Punto de Medida'!C227</f>
        <v>4860.1145306280005</v>
      </c>
      <c r="C227" s="18">
        <f>$K$4*'Punto de Medida'!D227</f>
        <v>8527.8312640394997</v>
      </c>
      <c r="D227" s="9">
        <f>IF($J$13="SI",B227,'Energía Transada'!B227*'Energía Transada'!$J$15)</f>
        <v>4860.1145306280005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7.68</v>
      </c>
      <c r="G227" s="16">
        <v>7.68</v>
      </c>
    </row>
    <row r="228" spans="1:7" x14ac:dyDescent="0.2">
      <c r="A228" s="8">
        <v>219</v>
      </c>
      <c r="B228" s="9">
        <f>$K$3*'Punto de Medida'!C228</f>
        <v>5458.7839247480006</v>
      </c>
      <c r="C228" s="18">
        <f>$K$4*'Punto de Medida'!D228</f>
        <v>7044.2273129430996</v>
      </c>
      <c r="D228" s="9">
        <f>IF($J$13="SI",B228,'Energía Transada'!B228*'Energía Transada'!$J$15)</f>
        <v>5458.7839247480006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7.68</v>
      </c>
      <c r="G228" s="16">
        <v>7.68</v>
      </c>
    </row>
    <row r="229" spans="1:7" x14ac:dyDescent="0.2">
      <c r="A229" s="8">
        <v>220</v>
      </c>
      <c r="B229" s="9">
        <f>$K$3*'Punto de Medida'!C229</f>
        <v>7240.874468940001</v>
      </c>
      <c r="C229" s="18">
        <f>$K$4*'Punto de Medida'!D229</f>
        <v>5263.0945949547004</v>
      </c>
      <c r="D229" s="9">
        <f>IF($J$13="SI",B229,'Energía Transada'!B229*'Energía Transada'!$J$15)</f>
        <v>7240.874468940001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7.68</v>
      </c>
      <c r="G229" s="16">
        <v>7.68</v>
      </c>
    </row>
    <row r="230" spans="1:7" x14ac:dyDescent="0.2">
      <c r="A230" s="8">
        <v>221</v>
      </c>
      <c r="B230" s="9">
        <f>$K$3*'Punto de Medida'!C230</f>
        <v>7024.5085820000013</v>
      </c>
      <c r="C230" s="18">
        <f>$K$4*'Punto de Medida'!D230</f>
        <v>7897.5913056887002</v>
      </c>
      <c r="D230" s="9">
        <f>IF($J$13="SI",B230,'Energía Transada'!B230*'Energía Transada'!$J$15)</f>
        <v>7024.5085820000013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7.68</v>
      </c>
      <c r="G230" s="16">
        <v>7.68</v>
      </c>
    </row>
    <row r="231" spans="1:7" x14ac:dyDescent="0.2">
      <c r="A231" s="8">
        <v>222</v>
      </c>
      <c r="B231" s="9">
        <f>$K$3*'Punto de Medida'!C231</f>
        <v>4452.3548721260004</v>
      </c>
      <c r="C231" s="18">
        <f>$K$4*'Punto de Medida'!D231</f>
        <v>8738.597135688</v>
      </c>
      <c r="D231" s="9">
        <f>IF($J$13="SI",B231,'Energía Transada'!B231*'Energía Transada'!$J$15)</f>
        <v>4452.3548721260004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7.68</v>
      </c>
      <c r="G231" s="16">
        <v>7.68</v>
      </c>
    </row>
    <row r="232" spans="1:7" x14ac:dyDescent="0.2">
      <c r="A232" s="8">
        <v>223</v>
      </c>
      <c r="B232" s="9">
        <f>$K$3*'Punto de Medida'!C232</f>
        <v>3700.0448036860007</v>
      </c>
      <c r="C232" s="18">
        <f>$K$4*'Punto de Medida'!D232</f>
        <v>6731.9720468650994</v>
      </c>
      <c r="D232" s="9">
        <f>IF($J$13="SI",B232,'Energía Transada'!B232*'Energía Transada'!$J$15)</f>
        <v>3700.0448036860007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7.68</v>
      </c>
      <c r="G232" s="16">
        <v>7.68</v>
      </c>
    </row>
    <row r="233" spans="1:7" x14ac:dyDescent="0.2">
      <c r="A233" s="8">
        <v>224</v>
      </c>
      <c r="B233" s="9">
        <f>$K$3*'Punto de Medida'!C233</f>
        <v>5550.5295826890006</v>
      </c>
      <c r="C233" s="18">
        <f>$K$4*'Punto de Medida'!D233</f>
        <v>4900.3710758960988</v>
      </c>
      <c r="D233" s="9">
        <f>IF($J$13="SI",B233,'Energía Transada'!B233*'Energía Transada'!$J$15)</f>
        <v>5550.5295826890006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7.68</v>
      </c>
      <c r="G233" s="16">
        <v>7.68</v>
      </c>
    </row>
    <row r="234" spans="1:7" x14ac:dyDescent="0.2">
      <c r="A234" s="8">
        <v>225</v>
      </c>
      <c r="B234" s="9">
        <f>$K$3*'Punto de Medida'!C234</f>
        <v>4743.5990628109994</v>
      </c>
      <c r="C234" s="18">
        <f>$K$4*'Punto de Medida'!D234</f>
        <v>7155.7446474724011</v>
      </c>
      <c r="D234" s="9">
        <f>IF($J$13="SI",B234,'Energía Transada'!B234*'Energía Transada'!$J$15)</f>
        <v>4743.5990628109994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4240.3541866980004</v>
      </c>
      <c r="C235" s="18">
        <f>$K$4*'Punto de Medida'!D235</f>
        <v>6974.9328835872002</v>
      </c>
      <c r="D235" s="9">
        <f>IF($J$13="SI",B235,'Energía Transada'!B235*'Energía Transada'!$J$15)</f>
        <v>4240.3541866980004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1880.3537402510003</v>
      </c>
      <c r="C236" s="18">
        <f>$K$4*'Punto de Medida'!D236</f>
        <v>3792.0069069295</v>
      </c>
      <c r="D236" s="9">
        <f>IF($J$13="SI",B236,'Energía Transada'!B236*'Energía Transada'!$J$15)</f>
        <v>1880.3537402510003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2006.3213002140003</v>
      </c>
      <c r="C237" s="18">
        <f>$K$4*'Punto de Medida'!D237</f>
        <v>2236.8561043297</v>
      </c>
      <c r="D237" s="9">
        <f>IF($J$13="SI",B237,'Energía Transada'!B237*'Energía Transada'!$J$15)</f>
        <v>2006.3213002140003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2955.8657733710002</v>
      </c>
      <c r="C238" s="18">
        <f>$K$4*'Punto de Medida'!D238</f>
        <v>1282.7436343512002</v>
      </c>
      <c r="D238" s="9">
        <f>IF($J$13="SI",B238,'Energía Transada'!B238*'Energía Transada'!$J$15)</f>
        <v>2955.8657733710002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2570.075959535</v>
      </c>
      <c r="C239" s="18">
        <f>$K$4*'Punto de Medida'!D239</f>
        <v>867.72018244240007</v>
      </c>
      <c r="D239" s="9">
        <f>IF($J$13="SI",B239,'Energía Transada'!B239*'Energía Transada'!$J$15)</f>
        <v>2570.075959535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2208.1864986650003</v>
      </c>
      <c r="C240" s="18">
        <f>$K$4*'Punto de Medida'!D240</f>
        <v>239.30351509400001</v>
      </c>
      <c r="D240" s="9">
        <f>IF($J$13="SI",B240,'Energía Transada'!B240*'Energía Transada'!$J$15)</f>
        <v>2208.1864986650003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2703.7686245989998</v>
      </c>
      <c r="C241" s="18">
        <f>$K$4*'Punto de Medida'!D241</f>
        <v>314.44539184309997</v>
      </c>
      <c r="D241" s="9">
        <f>IF($J$13="SI",B241,'Energía Transada'!B241*'Energía Transada'!$J$15)</f>
        <v>2703.7686245989998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3875.2893183760002</v>
      </c>
      <c r="C242" s="18">
        <f>$K$4*'Punto de Medida'!D242</f>
        <v>449.40536408599996</v>
      </c>
      <c r="D242" s="9">
        <f>IF($J$13="SI",B242,'Energía Transada'!B242*'Energía Transada'!$J$15)</f>
        <v>3875.2893183760002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2979.9494887820001</v>
      </c>
      <c r="C243" s="18">
        <f>$K$4*'Punto de Medida'!D243</f>
        <v>371.79180429510001</v>
      </c>
      <c r="D243" s="9">
        <f>IF($J$13="SI",B243,'Energía Transada'!B243*'Energía Transada'!$J$15)</f>
        <v>2979.9494887820001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2798.835569978</v>
      </c>
      <c r="C244" s="18">
        <f>$K$4*'Punto de Medida'!D244</f>
        <v>254.11528476810003</v>
      </c>
      <c r="D244" s="9">
        <f>IF($J$13="SI",B244,'Energía Transada'!B244*'Energía Transada'!$J$15)</f>
        <v>2798.835569978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7.68</v>
      </c>
      <c r="G244" s="16">
        <v>7.68</v>
      </c>
    </row>
    <row r="245" spans="1:7" x14ac:dyDescent="0.2">
      <c r="A245" s="8">
        <v>236</v>
      </c>
      <c r="B245" s="9">
        <f>$K$3*'Punto de Medida'!C245</f>
        <v>2159.8878540329997</v>
      </c>
      <c r="C245" s="18">
        <f>$K$4*'Punto de Medida'!D245</f>
        <v>430.68052645379998</v>
      </c>
      <c r="D245" s="9">
        <f>IF($J$13="SI",B245,'Energía Transada'!B245*'Energía Transada'!$J$15)</f>
        <v>2159.8878540329997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7.68</v>
      </c>
      <c r="G245" s="16">
        <v>7.68</v>
      </c>
    </row>
    <row r="246" spans="1:7" x14ac:dyDescent="0.2">
      <c r="A246" s="8">
        <v>237</v>
      </c>
      <c r="B246" s="9">
        <f>$K$3*'Punto de Medida'!C246</f>
        <v>1271.1336673349999</v>
      </c>
      <c r="C246" s="18">
        <f>$K$4*'Punto de Medida'!D246</f>
        <v>607.11350406140002</v>
      </c>
      <c r="D246" s="9">
        <f>IF($J$13="SI",B246,'Energía Transada'!B246*'Energía Transada'!$J$15)</f>
        <v>1271.1336673349999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7.68</v>
      </c>
      <c r="G246" s="16">
        <v>7.68</v>
      </c>
    </row>
    <row r="247" spans="1:7" x14ac:dyDescent="0.2">
      <c r="A247" s="8">
        <v>238</v>
      </c>
      <c r="B247" s="9">
        <f>$K$3*'Punto de Medida'!C247</f>
        <v>644.98535069500008</v>
      </c>
      <c r="C247" s="18">
        <f>$K$4*'Punto de Medida'!D247</f>
        <v>287.27252730260005</v>
      </c>
      <c r="D247" s="9">
        <f>IF($J$13="SI",B247,'Energía Transada'!B247*'Energía Transada'!$J$15)</f>
        <v>644.98535069500008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7.68</v>
      </c>
      <c r="G247" s="16">
        <v>7.68</v>
      </c>
    </row>
    <row r="248" spans="1:7" x14ac:dyDescent="0.2">
      <c r="A248" s="8">
        <v>239</v>
      </c>
      <c r="B248" s="9">
        <f>$K$3*'Punto de Medida'!C248</f>
        <v>383.93563343799997</v>
      </c>
      <c r="C248" s="18">
        <f>$K$4*'Punto de Medida'!D248</f>
        <v>637.50807849120008</v>
      </c>
      <c r="D248" s="9">
        <f>IF($J$13="SI",B248,'Energía Transada'!B248*'Energía Transada'!$J$15)</f>
        <v>383.93563343799997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7.68</v>
      </c>
      <c r="G248" s="16">
        <v>7.68</v>
      </c>
    </row>
    <row r="249" spans="1:7" x14ac:dyDescent="0.2">
      <c r="A249" s="8">
        <v>240</v>
      </c>
      <c r="B249" s="9">
        <f>$K$3*'Punto de Medida'!C249</f>
        <v>0.20463034200000002</v>
      </c>
      <c r="C249" s="18">
        <f>$K$4*'Punto de Medida'!D249</f>
        <v>475.29547372230002</v>
      </c>
      <c r="D249" s="9">
        <f>IF($J$13="SI",B249,'Energía Transada'!B249*'Energía Transada'!$J$15)</f>
        <v>0.20463034200000002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7.68</v>
      </c>
      <c r="G249" s="16">
        <v>7.68</v>
      </c>
    </row>
    <row r="250" spans="1:7" x14ac:dyDescent="0.2">
      <c r="A250" s="8">
        <v>241</v>
      </c>
      <c r="B250" s="9">
        <f>$K$3*'Punto de Medida'!C250</f>
        <v>0</v>
      </c>
      <c r="C250" s="18">
        <f>$K$4*'Punto de Medida'!D250</f>
        <v>418.33734728799999</v>
      </c>
      <c r="D250" s="9">
        <f>IF($J$13="SI",B250,'Energía Transada'!B250*'Energía Transada'!$J$15)</f>
        <v>0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7.68</v>
      </c>
      <c r="G250" s="16">
        <v>7.68</v>
      </c>
    </row>
    <row r="251" spans="1:7" x14ac:dyDescent="0.2">
      <c r="A251" s="8">
        <v>242</v>
      </c>
      <c r="B251" s="9">
        <f>$K$3*'Punto de Medida'!C251</f>
        <v>0</v>
      </c>
      <c r="C251" s="18">
        <f>$K$4*'Punto de Medida'!D251</f>
        <v>0</v>
      </c>
      <c r="D251" s="9">
        <f>IF($J$13="SI",B251,'Energía Transada'!B251*'Energía Transada'!$J$15)</f>
        <v>0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7.68</v>
      </c>
      <c r="G251" s="16">
        <v>7.68</v>
      </c>
    </row>
    <row r="252" spans="1:7" x14ac:dyDescent="0.2">
      <c r="A252" s="8">
        <v>243</v>
      </c>
      <c r="B252" s="9">
        <f>$K$3*'Punto de Medida'!C252</f>
        <v>250.70462454100002</v>
      </c>
      <c r="C252" s="18">
        <f>$K$4*'Punto de Medida'!D252</f>
        <v>4.6095705600000002E-2</v>
      </c>
      <c r="D252" s="9">
        <f>IF($J$13="SI",B252,'Energía Transada'!B252*'Energía Transada'!$J$15)</f>
        <v>250.70462454100002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7.68</v>
      </c>
      <c r="G252" s="16">
        <v>7.68</v>
      </c>
    </row>
    <row r="253" spans="1:7" x14ac:dyDescent="0.2">
      <c r="A253" s="8">
        <v>244</v>
      </c>
      <c r="B253" s="9">
        <f>$K$3*'Punto de Medida'!C253</f>
        <v>401.72494948599996</v>
      </c>
      <c r="C253" s="18">
        <f>$K$4*'Punto de Medida'!D253</f>
        <v>0</v>
      </c>
      <c r="D253" s="9">
        <f>IF($J$13="SI",B253,'Energía Transada'!B253*'Energía Transada'!$J$15)</f>
        <v>401.72494948599996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7.68</v>
      </c>
      <c r="G253" s="16">
        <v>7.68</v>
      </c>
    </row>
    <row r="254" spans="1:7" x14ac:dyDescent="0.2">
      <c r="A254" s="8">
        <v>245</v>
      </c>
      <c r="B254" s="9">
        <f>$K$3*'Punto de Medida'!C254</f>
        <v>1156.3196154510001</v>
      </c>
      <c r="C254" s="18">
        <f>$K$4*'Punto de Medida'!D254</f>
        <v>267.27869586740002</v>
      </c>
      <c r="D254" s="9">
        <f>IF($J$13="SI",B254,'Energía Transada'!B254*'Energía Transada'!$J$15)</f>
        <v>1156.3196154510001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7.68</v>
      </c>
      <c r="G254" s="16">
        <v>7.68</v>
      </c>
    </row>
    <row r="255" spans="1:7" x14ac:dyDescent="0.2">
      <c r="A255" s="8">
        <v>246</v>
      </c>
      <c r="B255" s="9">
        <f>$K$3*'Punto de Medida'!C255</f>
        <v>1842.3335990920002</v>
      </c>
      <c r="C255" s="18">
        <f>$K$4*'Punto de Medida'!D255</f>
        <v>202.63666906419999</v>
      </c>
      <c r="D255" s="9">
        <f>IF($J$13="SI",B255,'Energía Transada'!B255*'Energía Transada'!$J$15)</f>
        <v>1842.3335990920002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7.68</v>
      </c>
      <c r="G255" s="16">
        <v>7.68</v>
      </c>
    </row>
    <row r="256" spans="1:7" x14ac:dyDescent="0.2">
      <c r="A256" s="8">
        <v>247</v>
      </c>
      <c r="B256" s="9">
        <f>$K$3*'Punto de Medida'!C256</f>
        <v>3070.873756811</v>
      </c>
      <c r="C256" s="18">
        <f>$K$4*'Punto de Medida'!D256</f>
        <v>2.6376699999999998E-4</v>
      </c>
      <c r="D256" s="9">
        <f>IF($J$13="SI",B256,'Energía Transada'!B256*'Energía Transada'!$J$15)</f>
        <v>3070.873756811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7.68</v>
      </c>
      <c r="G256" s="16">
        <v>7.68</v>
      </c>
    </row>
    <row r="257" spans="1:7" x14ac:dyDescent="0.2">
      <c r="A257" s="8">
        <v>248</v>
      </c>
      <c r="B257" s="9">
        <f>$K$3*'Punto de Medida'!C257</f>
        <v>4572.0855399309994</v>
      </c>
      <c r="C257" s="18">
        <f>$K$4*'Punto de Medida'!D257</f>
        <v>0</v>
      </c>
      <c r="D257" s="9">
        <f>IF($J$13="SI",B257,'Energía Transada'!B257*'Energía Transada'!$J$15)</f>
        <v>4572.0855399309994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7.68</v>
      </c>
      <c r="G257" s="16">
        <v>7.68</v>
      </c>
    </row>
    <row r="258" spans="1:7" x14ac:dyDescent="0.2">
      <c r="A258" s="8">
        <v>249</v>
      </c>
      <c r="B258" s="9">
        <f>$K$3*'Punto de Medida'!C258</f>
        <v>5239.2542641320006</v>
      </c>
      <c r="C258" s="18">
        <f>$K$4*'Punto de Medida'!D258</f>
        <v>0</v>
      </c>
      <c r="D258" s="9">
        <f>IF($J$13="SI",B258,'Energía Transada'!B258*'Energía Transada'!$J$15)</f>
        <v>5239.2542641320006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7204.7054005010004</v>
      </c>
      <c r="C259" s="18">
        <f>$K$4*'Punto de Medida'!D259</f>
        <v>0</v>
      </c>
      <c r="D259" s="9">
        <f>IF($J$13="SI",B259,'Energía Transada'!B259*'Energía Transada'!$J$15)</f>
        <v>7204.7054005010004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8418.4867450599995</v>
      </c>
      <c r="C260" s="18">
        <f>$K$4*'Punto de Medida'!D260</f>
        <v>0</v>
      </c>
      <c r="D260" s="9">
        <f>IF($J$13="SI",B260,'Energía Transada'!B260*'Energía Transada'!$J$15)</f>
        <v>8418.4867450599995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7458.4063283100004</v>
      </c>
      <c r="C261" s="18">
        <f>$K$4*'Punto de Medida'!D261</f>
        <v>0</v>
      </c>
      <c r="D261" s="9">
        <f>IF($J$13="SI",B261,'Energía Transada'!B261*'Energía Transada'!$J$15)</f>
        <v>7458.4063283100004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4713.1823898739995</v>
      </c>
      <c r="C262" s="18">
        <f>$K$4*'Punto de Medida'!D262</f>
        <v>0</v>
      </c>
      <c r="D262" s="9">
        <f>IF($J$13="SI",B262,'Energía Transada'!B262*'Energía Transada'!$J$15)</f>
        <v>4713.1823898739995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3486.1592431890003</v>
      </c>
      <c r="C263" s="18">
        <f>$K$4*'Punto de Medida'!D263</f>
        <v>0</v>
      </c>
      <c r="D263" s="9">
        <f>IF($J$13="SI",B263,'Energía Transada'!B263*'Energía Transada'!$J$15)</f>
        <v>3486.1592431890003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6410.1459505020002</v>
      </c>
      <c r="C264" s="18">
        <f>$K$4*'Punto de Medida'!D264</f>
        <v>0</v>
      </c>
      <c r="D264" s="9">
        <f>IF($J$13="SI",B264,'Energía Transada'!B264*'Energía Transada'!$J$15)</f>
        <v>6410.1459505020002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13190.924306000001</v>
      </c>
      <c r="C265" s="18">
        <f>$K$4*'Punto de Medida'!D265</f>
        <v>0</v>
      </c>
      <c r="D265" s="9">
        <f>IF($J$13="SI",B265,'Energía Transada'!B265*'Energía Transada'!$J$15)</f>
        <v>13190.924306000001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14378.386344000002</v>
      </c>
      <c r="C266" s="18">
        <f>$K$4*'Punto de Medida'!D266</f>
        <v>0</v>
      </c>
      <c r="D266" s="9">
        <f>IF($J$13="SI",B266,'Energía Transada'!B266*'Energía Transada'!$J$15)</f>
        <v>14378.386344000002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13015.377074000002</v>
      </c>
      <c r="C267" s="18">
        <f>$K$4*'Punto de Medida'!D267</f>
        <v>0</v>
      </c>
      <c r="D267" s="9">
        <f>IF($J$13="SI",B267,'Energía Transada'!B267*'Energía Transada'!$J$15)</f>
        <v>13015.377074000002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12145.0573265</v>
      </c>
      <c r="C268" s="18">
        <f>$K$4*'Punto de Medida'!D268</f>
        <v>57.433169724700008</v>
      </c>
      <c r="D268" s="9">
        <f>IF($J$13="SI",B268,'Energía Transada'!B268*'Energía Transada'!$J$15)</f>
        <v>12145.0573265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7.68</v>
      </c>
      <c r="G268" s="16">
        <v>7.68</v>
      </c>
    </row>
    <row r="269" spans="1:7" x14ac:dyDescent="0.2">
      <c r="A269" s="8">
        <v>260</v>
      </c>
      <c r="B269" s="9">
        <f>$K$3*'Punto de Medida'!C269</f>
        <v>14072.891728000001</v>
      </c>
      <c r="C269" s="18">
        <f>$K$4*'Punto de Medida'!D269</f>
        <v>1588.9110078834999</v>
      </c>
      <c r="D269" s="9">
        <f>IF($J$13="SI",B269,'Energía Transada'!B269*'Energía Transada'!$J$15)</f>
        <v>14072.891728000001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7.68</v>
      </c>
      <c r="G269" s="16">
        <v>7.68</v>
      </c>
    </row>
    <row r="270" spans="1:7" x14ac:dyDescent="0.2">
      <c r="A270" s="8">
        <v>261</v>
      </c>
      <c r="B270" s="9">
        <f>$K$3*'Punto de Medida'!C270</f>
        <v>13720.212436</v>
      </c>
      <c r="C270" s="18">
        <f>$K$4*'Punto de Medida'!D270</f>
        <v>2946.5677247965</v>
      </c>
      <c r="D270" s="9">
        <f>IF($J$13="SI",B270,'Energía Transada'!B270*'Energía Transada'!$J$15)</f>
        <v>13720.212436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7.68</v>
      </c>
      <c r="G270" s="16">
        <v>7.68</v>
      </c>
    </row>
    <row r="271" spans="1:7" x14ac:dyDescent="0.2">
      <c r="A271" s="8">
        <v>262</v>
      </c>
      <c r="B271" s="9">
        <f>$K$3*'Punto de Medida'!C271</f>
        <v>13818.593866000001</v>
      </c>
      <c r="C271" s="18">
        <f>$K$4*'Punto de Medida'!D271</f>
        <v>4169.5958394104</v>
      </c>
      <c r="D271" s="9">
        <f>IF($J$13="SI",B271,'Energía Transada'!B271*'Energía Transada'!$J$15)</f>
        <v>13818.593866000001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7.68</v>
      </c>
      <c r="G271" s="16">
        <v>7.68</v>
      </c>
    </row>
    <row r="272" spans="1:7" x14ac:dyDescent="0.2">
      <c r="A272" s="8">
        <v>263</v>
      </c>
      <c r="B272" s="9">
        <f>$K$3*'Punto de Medida'!C272</f>
        <v>15176.213178</v>
      </c>
      <c r="C272" s="18">
        <f>$K$4*'Punto de Medida'!D272</f>
        <v>4527.0996485441992</v>
      </c>
      <c r="D272" s="9">
        <f>IF($J$13="SI",B272,'Energía Transada'!B272*'Energía Transada'!$J$15)</f>
        <v>15176.213178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7.68</v>
      </c>
      <c r="G272" s="16">
        <v>7.68</v>
      </c>
    </row>
    <row r="273" spans="1:7" x14ac:dyDescent="0.2">
      <c r="A273" s="8">
        <v>264</v>
      </c>
      <c r="B273" s="9">
        <f>$K$3*'Punto de Medida'!C273</f>
        <v>16285.995502000002</v>
      </c>
      <c r="C273" s="18">
        <f>$K$4*'Punto de Medida'!D273</f>
        <v>3686.8534325154001</v>
      </c>
      <c r="D273" s="9">
        <f>IF($J$13="SI",B273,'Energía Transada'!B273*'Energía Transada'!$J$15)</f>
        <v>16285.995502000002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7.68</v>
      </c>
      <c r="G273" s="16">
        <v>7.68</v>
      </c>
    </row>
    <row r="274" spans="1:7" x14ac:dyDescent="0.2">
      <c r="A274" s="8">
        <v>265</v>
      </c>
      <c r="B274" s="9">
        <f>$K$3*'Punto de Medida'!C274</f>
        <v>16521.332750999998</v>
      </c>
      <c r="C274" s="18">
        <f>$K$4*'Punto de Medida'!D274</f>
        <v>3108.0828268021</v>
      </c>
      <c r="D274" s="9">
        <f>IF($J$13="SI",B274,'Energía Transada'!B274*'Energía Transada'!$J$15)</f>
        <v>16521.332750999998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7.68</v>
      </c>
      <c r="G274" s="16">
        <v>7.68</v>
      </c>
    </row>
    <row r="275" spans="1:7" x14ac:dyDescent="0.2">
      <c r="A275" s="8">
        <v>266</v>
      </c>
      <c r="B275" s="9">
        <f>$K$3*'Punto de Medida'!C275</f>
        <v>16858.903708500002</v>
      </c>
      <c r="C275" s="18">
        <f>$K$4*'Punto de Medida'!D275</f>
        <v>5594.9759953486</v>
      </c>
      <c r="D275" s="9">
        <f>IF($J$13="SI",B275,'Energía Transada'!B275*'Energía Transada'!$J$15)</f>
        <v>16858.903708500002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7.68</v>
      </c>
      <c r="G275" s="16">
        <v>7.68</v>
      </c>
    </row>
    <row r="276" spans="1:7" x14ac:dyDescent="0.2">
      <c r="A276" s="8">
        <v>267</v>
      </c>
      <c r="B276" s="9">
        <f>$K$3*'Punto de Medida'!C276</f>
        <v>16810.037846000003</v>
      </c>
      <c r="C276" s="18">
        <f>$K$4*'Punto de Medida'!D276</f>
        <v>3766.6767773257002</v>
      </c>
      <c r="D276" s="9">
        <f>IF($J$13="SI",B276,'Energía Transada'!B276*'Energía Transada'!$J$15)</f>
        <v>16810.037846000003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7.68</v>
      </c>
      <c r="G276" s="16">
        <v>7.68</v>
      </c>
    </row>
    <row r="277" spans="1:7" x14ac:dyDescent="0.2">
      <c r="A277" s="8">
        <v>268</v>
      </c>
      <c r="B277" s="9">
        <f>$K$3*'Punto de Medida'!C277</f>
        <v>16412.914475999998</v>
      </c>
      <c r="C277" s="18">
        <f>$K$4*'Punto de Medida'!D277</f>
        <v>2242.1752673327001</v>
      </c>
      <c r="D277" s="9">
        <f>IF($J$13="SI",B277,'Energía Transada'!B277*'Energía Transada'!$J$15)</f>
        <v>16412.914475999998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7.68</v>
      </c>
      <c r="G277" s="16">
        <v>7.68</v>
      </c>
    </row>
    <row r="278" spans="1:7" x14ac:dyDescent="0.2">
      <c r="A278" s="8">
        <v>269</v>
      </c>
      <c r="B278" s="9">
        <f>$K$3*'Punto de Medida'!C278</f>
        <v>16221.869020000002</v>
      </c>
      <c r="C278" s="18">
        <f>$K$4*'Punto de Medida'!D278</f>
        <v>2014.9710885024001</v>
      </c>
      <c r="D278" s="9">
        <f>IF($J$13="SI",B278,'Energía Transada'!B278*'Energía Transada'!$J$15)</f>
        <v>16221.869020000002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7.68</v>
      </c>
      <c r="G278" s="16">
        <v>7.68</v>
      </c>
    </row>
    <row r="279" spans="1:7" x14ac:dyDescent="0.2">
      <c r="A279" s="8">
        <v>270</v>
      </c>
      <c r="B279" s="9">
        <f>$K$3*'Punto de Medida'!C279</f>
        <v>16333.636767</v>
      </c>
      <c r="C279" s="18">
        <f>$K$4*'Punto de Medida'!D279</f>
        <v>710.08182875559999</v>
      </c>
      <c r="D279" s="9">
        <f>IF($J$13="SI",B279,'Energía Transada'!B279*'Energía Transada'!$J$15)</f>
        <v>16333.636767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7.68</v>
      </c>
      <c r="G279" s="16">
        <v>7.68</v>
      </c>
    </row>
    <row r="280" spans="1:7" x14ac:dyDescent="0.2">
      <c r="A280" s="8">
        <v>271</v>
      </c>
      <c r="B280" s="9">
        <f>$K$3*'Punto de Medida'!C280</f>
        <v>15383.616570000002</v>
      </c>
      <c r="C280" s="18">
        <f>$K$4*'Punto de Medida'!D280</f>
        <v>191.87374544870002</v>
      </c>
      <c r="D280" s="9">
        <f>IF($J$13="SI",B280,'Energía Transada'!B280*'Energía Transada'!$J$15)</f>
        <v>15383.616570000002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7.68</v>
      </c>
      <c r="G280" s="16">
        <v>7.68</v>
      </c>
    </row>
    <row r="281" spans="1:7" x14ac:dyDescent="0.2">
      <c r="A281" s="8">
        <v>272</v>
      </c>
      <c r="B281" s="9">
        <f>$K$3*'Punto de Medida'!C281</f>
        <v>13210.841721000001</v>
      </c>
      <c r="C281" s="18">
        <f>$K$4*'Punto de Medida'!D281</f>
        <v>1.74312306E-2</v>
      </c>
      <c r="D281" s="9">
        <f>IF($J$13="SI",B281,'Energía Transada'!B281*'Energía Transada'!$J$15)</f>
        <v>13210.841721000001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7.68</v>
      </c>
      <c r="G281" s="16">
        <v>7.68</v>
      </c>
    </row>
    <row r="282" spans="1:7" x14ac:dyDescent="0.2">
      <c r="A282" s="8">
        <v>273</v>
      </c>
      <c r="B282" s="9">
        <f>$K$3*'Punto de Medida'!C282</f>
        <v>5365.4837779689997</v>
      </c>
      <c r="C282" s="18">
        <f>$K$4*'Punto de Medida'!D282</f>
        <v>3.4883783263000003</v>
      </c>
      <c r="D282" s="9">
        <f>IF($J$13="SI",B282,'Energía Transada'!B282*'Energía Transada'!$J$15)</f>
        <v>5365.4837779689997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1438.2767417200002</v>
      </c>
      <c r="C283" s="18">
        <f>$K$4*'Punto de Medida'!D283</f>
        <v>134.1924393411</v>
      </c>
      <c r="D283" s="9">
        <f>IF($J$13="SI",B283,'Energía Transada'!B283*'Energía Transada'!$J$15)</f>
        <v>1438.2767417200002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1235.151996561</v>
      </c>
      <c r="C284" s="18">
        <f>$K$4*'Punto de Medida'!D284</f>
        <v>380.23835356989997</v>
      </c>
      <c r="D284" s="9">
        <f>IF($J$13="SI",B284,'Energía Transada'!B284*'Energía Transada'!$J$15)</f>
        <v>1235.151996561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588.05458046299998</v>
      </c>
      <c r="C285" s="18">
        <f>$K$4*'Punto de Medida'!D285</f>
        <v>2081.7247402434</v>
      </c>
      <c r="D285" s="9">
        <f>IF($J$13="SI",B285,'Energía Transada'!B285*'Energía Transada'!$J$15)</f>
        <v>588.05458046299998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105.48485679200002</v>
      </c>
      <c r="C286" s="18">
        <f>$K$4*'Punto de Medida'!D286</f>
        <v>437.84326575639994</v>
      </c>
      <c r="D286" s="9">
        <f>IF($J$13="SI",B286,'Energía Transada'!B286*'Energía Transada'!$J$15)</f>
        <v>105.48485679200002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77.107790592000015</v>
      </c>
      <c r="C287" s="18">
        <f>$K$4*'Punto de Medida'!D287</f>
        <v>18.6417607166</v>
      </c>
      <c r="D287" s="9">
        <f>IF($J$13="SI",B287,'Energía Transada'!B287*'Energía Transada'!$J$15)</f>
        <v>77.107790592000015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5739.0508159950004</v>
      </c>
      <c r="C288" s="18">
        <f>$K$4*'Punto de Medida'!D288</f>
        <v>229.73813726080002</v>
      </c>
      <c r="D288" s="9">
        <f>IF($J$13="SI",B288,'Energía Transada'!B288*'Energía Transada'!$J$15)</f>
        <v>5739.0508159950004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7569.8451570000007</v>
      </c>
      <c r="C289" s="18">
        <f>$K$4*'Punto de Medida'!D289</f>
        <v>8.1813805415999994</v>
      </c>
      <c r="D289" s="9">
        <f>IF($J$13="SI",B289,'Energía Transada'!B289*'Energía Transada'!$J$15)</f>
        <v>7569.8451570000007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9880.415986</v>
      </c>
      <c r="C290" s="18">
        <f>$K$4*'Punto de Medida'!D290</f>
        <v>3.2233840023</v>
      </c>
      <c r="D290" s="9">
        <f>IF($J$13="SI",B290,'Energía Transada'!B290*'Energía Transada'!$J$15)</f>
        <v>9880.415986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11941.380794000001</v>
      </c>
      <c r="C291" s="18">
        <f>$K$4*'Punto de Medida'!D291</f>
        <v>142.25004264240002</v>
      </c>
      <c r="D291" s="9">
        <f>IF($J$13="SI",B291,'Energía Transada'!B291*'Energía Transada'!$J$15)</f>
        <v>11941.380794000001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9087.5045659999996</v>
      </c>
      <c r="C292" s="18">
        <f>$K$4*'Punto de Medida'!D292</f>
        <v>0</v>
      </c>
      <c r="D292" s="9">
        <f>IF($J$13="SI",B292,'Energía Transada'!B292*'Energía Transada'!$J$15)</f>
        <v>9087.5045659999996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7.68</v>
      </c>
      <c r="G292" s="16">
        <v>7.68</v>
      </c>
    </row>
    <row r="293" spans="1:7" x14ac:dyDescent="0.2">
      <c r="A293" s="8">
        <v>284</v>
      </c>
      <c r="B293" s="9">
        <f>$K$3*'Punto de Medida'!C293</f>
        <v>6418.0511110030011</v>
      </c>
      <c r="C293" s="18">
        <f>$K$4*'Punto de Medida'!D293</f>
        <v>0</v>
      </c>
      <c r="D293" s="9">
        <f>IF($J$13="SI",B293,'Energía Transada'!B293*'Energía Transada'!$J$15)</f>
        <v>6418.0511110030011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7.68</v>
      </c>
      <c r="G293" s="16">
        <v>7.68</v>
      </c>
    </row>
    <row r="294" spans="1:7" x14ac:dyDescent="0.2">
      <c r="A294" s="8">
        <v>285</v>
      </c>
      <c r="B294" s="9">
        <f>$K$3*'Punto de Medida'!C294</f>
        <v>3676.3989557960008</v>
      </c>
      <c r="C294" s="18">
        <f>$K$4*'Punto de Medida'!D294</f>
        <v>0</v>
      </c>
      <c r="D294" s="9">
        <f>IF($J$13="SI",B294,'Energía Transada'!B294*'Energía Transada'!$J$15)</f>
        <v>3676.3989557960008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7.68</v>
      </c>
      <c r="G294" s="16">
        <v>7.68</v>
      </c>
    </row>
    <row r="295" spans="1:7" x14ac:dyDescent="0.2">
      <c r="A295" s="8">
        <v>286</v>
      </c>
      <c r="B295" s="9">
        <f>$K$3*'Punto de Medida'!C295</f>
        <v>1112.9887446580001</v>
      </c>
      <c r="C295" s="18">
        <f>$K$4*'Punto de Medida'!D295</f>
        <v>0</v>
      </c>
      <c r="D295" s="9">
        <f>IF($J$13="SI",B295,'Energía Transada'!B295*'Energía Transada'!$J$15)</f>
        <v>1112.9887446580001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7.68</v>
      </c>
      <c r="G295" s="16">
        <v>7.68</v>
      </c>
    </row>
    <row r="296" spans="1:7" x14ac:dyDescent="0.2">
      <c r="A296" s="8">
        <v>287</v>
      </c>
      <c r="B296" s="9">
        <f>$K$3*'Punto de Medida'!C296</f>
        <v>2030.610246595</v>
      </c>
      <c r="C296" s="18">
        <f>$K$4*'Punto de Medida'!D296</f>
        <v>0</v>
      </c>
      <c r="D296" s="9">
        <f>IF($J$13="SI",B296,'Energía Transada'!B296*'Energía Transada'!$J$15)</f>
        <v>2030.610246595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7.68</v>
      </c>
      <c r="G296" s="16">
        <v>7.68</v>
      </c>
    </row>
    <row r="297" spans="1:7" x14ac:dyDescent="0.2">
      <c r="A297" s="8">
        <v>288</v>
      </c>
      <c r="B297" s="9">
        <f>$K$3*'Punto de Medida'!C297</f>
        <v>1652.5264937230002</v>
      </c>
      <c r="C297" s="18">
        <f>$K$4*'Punto de Medida'!D297</f>
        <v>0</v>
      </c>
      <c r="D297" s="9">
        <f>IF($J$13="SI",B297,'Energía Transada'!B297*'Energía Transada'!$J$15)</f>
        <v>1652.5264937230002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7.68</v>
      </c>
      <c r="G297" s="16">
        <v>7.68</v>
      </c>
    </row>
    <row r="298" spans="1:7" x14ac:dyDescent="0.2">
      <c r="A298" s="8">
        <v>289</v>
      </c>
      <c r="B298" s="9">
        <f>$K$3*'Punto de Medida'!C298</f>
        <v>1677.693788862</v>
      </c>
      <c r="C298" s="18">
        <f>$K$4*'Punto de Medida'!D298</f>
        <v>0</v>
      </c>
      <c r="D298" s="9">
        <f>IF($J$13="SI",B298,'Energía Transada'!B298*'Energía Transada'!$J$15)</f>
        <v>1677.693788862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7.68</v>
      </c>
      <c r="G298" s="16">
        <v>7.68</v>
      </c>
    </row>
    <row r="299" spans="1:7" x14ac:dyDescent="0.2">
      <c r="A299" s="8">
        <v>290</v>
      </c>
      <c r="B299" s="9">
        <f>$K$3*'Punto de Medida'!C299</f>
        <v>1565.4361388890002</v>
      </c>
      <c r="C299" s="18">
        <f>$K$4*'Punto de Medida'!D299</f>
        <v>163.53298576649999</v>
      </c>
      <c r="D299" s="9">
        <f>IF($J$13="SI",B299,'Energía Transada'!B299*'Energía Transada'!$J$15)</f>
        <v>1565.4361388890002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7.68</v>
      </c>
      <c r="G299" s="16">
        <v>7.68</v>
      </c>
    </row>
    <row r="300" spans="1:7" x14ac:dyDescent="0.2">
      <c r="A300" s="8">
        <v>291</v>
      </c>
      <c r="B300" s="9">
        <f>$K$3*'Punto de Medida'!C300</f>
        <v>1058.8820489450002</v>
      </c>
      <c r="C300" s="18">
        <f>$K$4*'Punto de Medida'!D300</f>
        <v>810.12740515279995</v>
      </c>
      <c r="D300" s="9">
        <f>IF($J$13="SI",B300,'Energía Transada'!B300*'Energía Transada'!$J$15)</f>
        <v>1058.8820489450002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7.68</v>
      </c>
      <c r="G300" s="16">
        <v>7.68</v>
      </c>
    </row>
    <row r="301" spans="1:7" x14ac:dyDescent="0.2">
      <c r="A301" s="8">
        <v>292</v>
      </c>
      <c r="B301" s="9">
        <f>$K$3*'Punto de Medida'!C301</f>
        <v>121.689065008</v>
      </c>
      <c r="C301" s="18">
        <f>$K$4*'Punto de Medida'!D301</f>
        <v>3338.5291090172</v>
      </c>
      <c r="D301" s="9">
        <f>IF($J$13="SI",B301,'Energía Transada'!B301*'Energía Transada'!$J$15)</f>
        <v>121.689065008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7.68</v>
      </c>
      <c r="G301" s="16">
        <v>7.68</v>
      </c>
    </row>
    <row r="302" spans="1:7" x14ac:dyDescent="0.2">
      <c r="A302" s="8">
        <v>293</v>
      </c>
      <c r="B302" s="9">
        <f>$K$3*'Punto de Medida'!C302</f>
        <v>27.261129966000006</v>
      </c>
      <c r="C302" s="18">
        <f>$K$4*'Punto de Medida'!D302</f>
        <v>2783.6512168773002</v>
      </c>
      <c r="D302" s="9">
        <f>IF($J$13="SI",B302,'Energía Transada'!B302*'Energía Transada'!$J$15)</f>
        <v>27.261129966000006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7.68</v>
      </c>
      <c r="G302" s="16">
        <v>7.68</v>
      </c>
    </row>
    <row r="303" spans="1:7" x14ac:dyDescent="0.2">
      <c r="A303" s="8">
        <v>294</v>
      </c>
      <c r="B303" s="9">
        <f>$K$3*'Punto de Medida'!C303</f>
        <v>119.36521838500001</v>
      </c>
      <c r="C303" s="18">
        <f>$K$4*'Punto de Medida'!D303</f>
        <v>3722.1819979960005</v>
      </c>
      <c r="D303" s="9">
        <f>IF($J$13="SI",B303,'Energía Transada'!B303*'Energía Transada'!$J$15)</f>
        <v>119.36521838500001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7.68</v>
      </c>
      <c r="G303" s="16">
        <v>7.68</v>
      </c>
    </row>
    <row r="304" spans="1:7" x14ac:dyDescent="0.2">
      <c r="A304" s="8">
        <v>295</v>
      </c>
      <c r="B304" s="9">
        <f>$K$3*'Punto de Medida'!C304</f>
        <v>106.83488313400001</v>
      </c>
      <c r="C304" s="18">
        <f>$K$4*'Punto de Medida'!D304</f>
        <v>8300.062287929999</v>
      </c>
      <c r="D304" s="9">
        <f>IF($J$13="SI",B304,'Energía Transada'!B304*'Energía Transada'!$J$15)</f>
        <v>106.83488313400001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7.68</v>
      </c>
      <c r="G304" s="16">
        <v>7.68</v>
      </c>
    </row>
    <row r="305" spans="1:7" x14ac:dyDescent="0.2">
      <c r="A305" s="8">
        <v>296</v>
      </c>
      <c r="B305" s="9">
        <f>$K$3*'Punto de Medida'!C305</f>
        <v>266.18113589199999</v>
      </c>
      <c r="C305" s="18">
        <f>$K$4*'Punto de Medida'!D305</f>
        <v>9982.9733912454012</v>
      </c>
      <c r="D305" s="9">
        <f>IF($J$13="SI",B305,'Energía Transada'!B305*'Energía Transada'!$J$15)</f>
        <v>266.18113589199999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7.68</v>
      </c>
      <c r="G305" s="16">
        <v>7.68</v>
      </c>
    </row>
    <row r="306" spans="1:7" x14ac:dyDescent="0.2">
      <c r="A306" s="8">
        <v>297</v>
      </c>
      <c r="B306" s="9">
        <f>$K$3*'Punto de Medida'!C306</f>
        <v>949.67143362700006</v>
      </c>
      <c r="C306" s="18">
        <f>$K$4*'Punto de Medida'!D306</f>
        <v>10085.682108922001</v>
      </c>
      <c r="D306" s="9">
        <f>IF($J$13="SI",B306,'Energía Transada'!B306*'Energía Transada'!$J$15)</f>
        <v>949.67143362700006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1858.9483708600001</v>
      </c>
      <c r="C307" s="18">
        <f>$K$4*'Punto de Medida'!D307</f>
        <v>5966.2351711725005</v>
      </c>
      <c r="D307" s="9">
        <f>IF($J$13="SI",B307,'Energía Transada'!B307*'Energía Transada'!$J$15)</f>
        <v>1858.9483708600001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1138.544600494</v>
      </c>
      <c r="C308" s="18">
        <f>$K$4*'Punto de Medida'!D308</f>
        <v>7238.1295170561998</v>
      </c>
      <c r="D308" s="9">
        <f>IF($J$13="SI",B308,'Energía Transada'!B308*'Energía Transada'!$J$15)</f>
        <v>1138.544600494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1134.0830203990001</v>
      </c>
      <c r="C309" s="18">
        <f>$K$4*'Punto de Medida'!D309</f>
        <v>7964.4167295070001</v>
      </c>
      <c r="D309" s="9">
        <f>IF($J$13="SI",B309,'Energía Transada'!B309*'Energía Transada'!$J$15)</f>
        <v>1134.0830203990001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789.79336281300004</v>
      </c>
      <c r="C310" s="18">
        <f>$K$4*'Punto de Medida'!D310</f>
        <v>11138.230244800399</v>
      </c>
      <c r="D310" s="9">
        <f>IF($J$13="SI",B310,'Energía Transada'!B310*'Energía Transada'!$J$15)</f>
        <v>789.79336281300004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167.23332366300002</v>
      </c>
      <c r="C311" s="18">
        <f>$K$4*'Punto de Medida'!D311</f>
        <v>13147.277551739802</v>
      </c>
      <c r="D311" s="9">
        <f>IF($J$13="SI",B311,'Energía Transada'!B311*'Energía Transada'!$J$15)</f>
        <v>167.23332366300002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0</v>
      </c>
      <c r="C312" s="18">
        <f>$K$4*'Punto de Medida'!D312</f>
        <v>11397.3512528624</v>
      </c>
      <c r="D312" s="9">
        <f>IF($J$13="SI",B312,'Energía Transada'!B312*'Energía Transada'!$J$15)</f>
        <v>0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136.52237771899999</v>
      </c>
      <c r="C313" s="18">
        <f>$K$4*'Punto de Medida'!D313</f>
        <v>11138.9938007418</v>
      </c>
      <c r="D313" s="9">
        <f>IF($J$13="SI",B313,'Energía Transada'!B313*'Energía Transada'!$J$15)</f>
        <v>136.52237771899999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2.3180339910000001</v>
      </c>
      <c r="C314" s="18">
        <f>$K$4*'Punto de Medida'!D314</f>
        <v>11718.2526994617</v>
      </c>
      <c r="D314" s="9">
        <f>IF($J$13="SI",B314,'Energía Transada'!B314*'Energía Transada'!$J$15)</f>
        <v>2.3180339910000001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91.487584608000006</v>
      </c>
      <c r="C315" s="18">
        <f>$K$4*'Punto de Medida'!D315</f>
        <v>13783.815199678298</v>
      </c>
      <c r="D315" s="9">
        <f>IF($J$13="SI",B315,'Energía Transada'!B315*'Energía Transada'!$J$15)</f>
        <v>91.487584608000006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21.444060287999999</v>
      </c>
      <c r="C316" s="18">
        <f>$K$4*'Punto de Medida'!D316</f>
        <v>16050.049526050399</v>
      </c>
      <c r="D316" s="9">
        <f>IF($J$13="SI",B316,'Energía Transada'!B316*'Energía Transada'!$J$15)</f>
        <v>21.444060287999999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7.68</v>
      </c>
      <c r="G316" s="16">
        <v>7.68</v>
      </c>
    </row>
    <row r="317" spans="1:7" x14ac:dyDescent="0.2">
      <c r="A317" s="8">
        <v>308</v>
      </c>
      <c r="B317" s="9">
        <f>$K$3*'Punto de Medida'!C317</f>
        <v>85.981605121999991</v>
      </c>
      <c r="C317" s="18">
        <f>$K$4*'Punto de Medida'!D317</f>
        <v>13133.0699016216</v>
      </c>
      <c r="D317" s="9">
        <f>IF($J$13="SI",B317,'Energía Transada'!B317*'Energía Transada'!$J$15)</f>
        <v>85.981605121999991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7.68</v>
      </c>
      <c r="G317" s="16">
        <v>7.68</v>
      </c>
    </row>
    <row r="318" spans="1:7" x14ac:dyDescent="0.2">
      <c r="A318" s="8">
        <v>309</v>
      </c>
      <c r="B318" s="9">
        <f>$K$3*'Punto de Medida'!C318</f>
        <v>145.19070512100001</v>
      </c>
      <c r="C318" s="18">
        <f>$K$4*'Punto de Medida'!D318</f>
        <v>14332.5920733653</v>
      </c>
      <c r="D318" s="9">
        <f>IF($J$13="SI",B318,'Energía Transada'!B318*'Energía Transada'!$J$15)</f>
        <v>145.19070512100001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7.68</v>
      </c>
      <c r="G318" s="16">
        <v>7.68</v>
      </c>
    </row>
    <row r="319" spans="1:7" x14ac:dyDescent="0.2">
      <c r="A319" s="8">
        <v>310</v>
      </c>
      <c r="B319" s="9">
        <f>$K$3*'Punto de Medida'!C319</f>
        <v>353.49505348499997</v>
      </c>
      <c r="C319" s="18">
        <f>$K$4*'Punto de Medida'!D319</f>
        <v>14610.863735353201</v>
      </c>
      <c r="D319" s="9">
        <f>IF($J$13="SI",B319,'Energía Transada'!B319*'Energía Transada'!$J$15)</f>
        <v>353.49505348499997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7.68</v>
      </c>
      <c r="G319" s="16">
        <v>7.68</v>
      </c>
    </row>
    <row r="320" spans="1:7" x14ac:dyDescent="0.2">
      <c r="A320" s="8">
        <v>311</v>
      </c>
      <c r="B320" s="9">
        <f>$K$3*'Punto de Medida'!C320</f>
        <v>358.37604136600004</v>
      </c>
      <c r="C320" s="18">
        <f>$K$4*'Punto de Medida'!D320</f>
        <v>15383.3541992844</v>
      </c>
      <c r="D320" s="9">
        <f>IF($J$13="SI",B320,'Energía Transada'!B320*'Energía Transada'!$J$15)</f>
        <v>358.37604136600004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7.68</v>
      </c>
      <c r="G320" s="16">
        <v>7.68</v>
      </c>
    </row>
    <row r="321" spans="1:7" x14ac:dyDescent="0.2">
      <c r="A321" s="8">
        <v>312</v>
      </c>
      <c r="B321" s="9">
        <f>$K$3*'Punto de Medida'!C321</f>
        <v>616.83962349800015</v>
      </c>
      <c r="C321" s="18">
        <f>$K$4*'Punto de Medida'!D321</f>
        <v>15800.8161001313</v>
      </c>
      <c r="D321" s="9">
        <f>IF($J$13="SI",B321,'Energía Transada'!B321*'Energía Transada'!$J$15)</f>
        <v>616.83962349800015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7.68</v>
      </c>
      <c r="G321" s="16">
        <v>7.68</v>
      </c>
    </row>
    <row r="322" spans="1:7" x14ac:dyDescent="0.2">
      <c r="A322" s="8">
        <v>313</v>
      </c>
      <c r="B322" s="9">
        <f>$K$3*'Punto de Medida'!C322</f>
        <v>1086.3405905450002</v>
      </c>
      <c r="C322" s="18">
        <f>$K$4*'Punto de Medida'!D322</f>
        <v>15485.2490272781</v>
      </c>
      <c r="D322" s="9">
        <f>IF($J$13="SI",B322,'Energía Transada'!B322*'Energía Transada'!$J$15)</f>
        <v>1086.3405905450002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7.68</v>
      </c>
      <c r="G322" s="16">
        <v>7.68</v>
      </c>
    </row>
    <row r="323" spans="1:7" x14ac:dyDescent="0.2">
      <c r="A323" s="8">
        <v>314</v>
      </c>
      <c r="B323" s="9">
        <f>$K$3*'Punto de Medida'!C323</f>
        <v>690.54366306099996</v>
      </c>
      <c r="C323" s="18">
        <f>$K$4*'Punto de Medida'!D323</f>
        <v>15723.367136331401</v>
      </c>
      <c r="D323" s="9">
        <f>IF($J$13="SI",B323,'Energía Transada'!B323*'Energía Transada'!$J$15)</f>
        <v>690.54366306099996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7.68</v>
      </c>
      <c r="G323" s="16">
        <v>7.68</v>
      </c>
    </row>
    <row r="324" spans="1:7" x14ac:dyDescent="0.2">
      <c r="A324" s="8">
        <v>315</v>
      </c>
      <c r="B324" s="9">
        <f>$K$3*'Punto de Medida'!C324</f>
        <v>394.86810708799999</v>
      </c>
      <c r="C324" s="18">
        <f>$K$4*'Punto de Medida'!D324</f>
        <v>15828.579028138101</v>
      </c>
      <c r="D324" s="9">
        <f>IF($J$13="SI",B324,'Energía Transada'!B324*'Energía Transada'!$J$15)</f>
        <v>394.86810708799999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7.68</v>
      </c>
      <c r="G324" s="16">
        <v>7.68</v>
      </c>
    </row>
    <row r="325" spans="1:7" x14ac:dyDescent="0.2">
      <c r="A325" s="8">
        <v>316</v>
      </c>
      <c r="B325" s="9">
        <f>$K$3*'Punto de Medida'!C325</f>
        <v>755.70531810900013</v>
      </c>
      <c r="C325" s="18">
        <f>$K$4*'Punto de Medida'!D325</f>
        <v>15842.4047689404</v>
      </c>
      <c r="D325" s="9">
        <f>IF($J$13="SI",B325,'Energía Transada'!B325*'Energía Transada'!$J$15)</f>
        <v>755.70531810900013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7.68</v>
      </c>
      <c r="G325" s="16">
        <v>7.68</v>
      </c>
    </row>
    <row r="326" spans="1:7" x14ac:dyDescent="0.2">
      <c r="A326" s="8">
        <v>317</v>
      </c>
      <c r="B326" s="9">
        <f>$K$3*'Punto de Medida'!C326</f>
        <v>827.0058193110001</v>
      </c>
      <c r="C326" s="18">
        <f>$K$4*'Punto de Medida'!D326</f>
        <v>15619.928375118201</v>
      </c>
      <c r="D326" s="9">
        <f>IF($J$13="SI",B326,'Energía Transada'!B326*'Energía Transada'!$J$15)</f>
        <v>827.0058193110001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7.68</v>
      </c>
      <c r="G326" s="16">
        <v>7.68</v>
      </c>
    </row>
    <row r="327" spans="1:7" x14ac:dyDescent="0.2">
      <c r="A327" s="8">
        <v>318</v>
      </c>
      <c r="B327" s="9">
        <f>$K$3*'Punto de Medida'!C327</f>
        <v>73.602124190000012</v>
      </c>
      <c r="C327" s="18">
        <f>$K$4*'Punto de Medida'!D327</f>
        <v>15983.688017246601</v>
      </c>
      <c r="D327" s="9">
        <f>IF($J$13="SI",B327,'Energía Transada'!B327*'Energía Transada'!$J$15)</f>
        <v>73.602124190000012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7.68</v>
      </c>
      <c r="G327" s="16">
        <v>7.68</v>
      </c>
    </row>
    <row r="328" spans="1:7" x14ac:dyDescent="0.2">
      <c r="A328" s="8">
        <v>319</v>
      </c>
      <c r="B328" s="9">
        <f>$K$3*'Punto de Medida'!C328</f>
        <v>7.4881660000000001E-3</v>
      </c>
      <c r="C328" s="18">
        <f>$K$4*'Punto de Medida'!D328</f>
        <v>15595.780311403598</v>
      </c>
      <c r="D328" s="9">
        <f>IF($J$13="SI",B328,'Energía Transada'!B328*'Energía Transada'!$J$15)</f>
        <v>7.4881660000000001E-3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7.68</v>
      </c>
      <c r="G328" s="16">
        <v>7.68</v>
      </c>
    </row>
    <row r="329" spans="1:7" x14ac:dyDescent="0.2">
      <c r="A329" s="8">
        <v>320</v>
      </c>
      <c r="B329" s="9">
        <f>$K$3*'Punto de Medida'!C329</f>
        <v>61.971599242000003</v>
      </c>
      <c r="C329" s="18">
        <f>$K$4*'Punto de Medida'!D329</f>
        <v>15927.038514351299</v>
      </c>
      <c r="D329" s="9">
        <f>IF($J$13="SI",B329,'Energía Transada'!B329*'Energía Transada'!$J$15)</f>
        <v>61.971599242000003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7.68</v>
      </c>
      <c r="G329" s="16">
        <v>7.68</v>
      </c>
    </row>
    <row r="330" spans="1:7" x14ac:dyDescent="0.2">
      <c r="A330" s="8">
        <v>321</v>
      </c>
      <c r="B330" s="9">
        <f>$K$3*'Punto de Medida'!C330</f>
        <v>56.581527793000006</v>
      </c>
      <c r="C330" s="18">
        <f>$K$4*'Punto de Medida'!D330</f>
        <v>15296.507589778101</v>
      </c>
      <c r="D330" s="9">
        <f>IF($J$13="SI",B330,'Energía Transada'!B330*'Energía Transada'!$J$15)</f>
        <v>56.581527793000006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338.76607249100005</v>
      </c>
      <c r="C331" s="18">
        <f>$K$4*'Punto de Medida'!D331</f>
        <v>15448.304247268901</v>
      </c>
      <c r="D331" s="9">
        <f>IF($J$13="SI",B331,'Energía Transada'!B331*'Energía Transada'!$J$15)</f>
        <v>338.76607249100005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179.17753868700004</v>
      </c>
      <c r="C332" s="18">
        <f>$K$4*'Punto de Medida'!D332</f>
        <v>10689.167268582602</v>
      </c>
      <c r="D332" s="9">
        <f>IF($J$13="SI",B332,'Energía Transada'!B332*'Energía Transada'!$J$15)</f>
        <v>179.17753868700004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643.83681323500014</v>
      </c>
      <c r="C333" s="18">
        <f>$K$4*'Punto de Medida'!D333</f>
        <v>9746.2704222919001</v>
      </c>
      <c r="D333" s="9">
        <f>IF($J$13="SI",B333,'Energía Transada'!B333*'Energía Transada'!$J$15)</f>
        <v>643.83681323500014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1291.4763357370002</v>
      </c>
      <c r="C334" s="18">
        <f>$K$4*'Punto de Medida'!D334</f>
        <v>9191.6889504299997</v>
      </c>
      <c r="D334" s="9">
        <f>IF($J$13="SI",B334,'Energía Transada'!B334*'Energía Transada'!$J$15)</f>
        <v>1291.4763357370002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2125.5973628470001</v>
      </c>
      <c r="C335" s="18">
        <f>$K$4*'Punto de Medida'!D335</f>
        <v>8953.3729219241995</v>
      </c>
      <c r="D335" s="9">
        <f>IF($J$13="SI",B335,'Energía Transada'!B335*'Energía Transada'!$J$15)</f>
        <v>2125.5973628470001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2126.2648629810001</v>
      </c>
      <c r="C336" s="18">
        <f>$K$4*'Punto de Medida'!D336</f>
        <v>8228.6121619386995</v>
      </c>
      <c r="D336" s="9">
        <f>IF($J$13="SI",B336,'Energía Transada'!B336*'Energía Transada'!$J$15)</f>
        <v>2126.2648629810001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2826.7746941770001</v>
      </c>
      <c r="C337" s="18">
        <f>$K$4*'Punto de Medida'!D337</f>
        <v>8315.9080996060984</v>
      </c>
      <c r="D337" s="9">
        <f>IF($J$13="SI",B337,'Energía Transada'!B337*'Energía Transada'!$J$15)</f>
        <v>2826.7746941770001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3085.9768549680002</v>
      </c>
      <c r="C338" s="18">
        <f>$K$4*'Punto de Medida'!D338</f>
        <v>7231.771767722601</v>
      </c>
      <c r="D338" s="9">
        <f>IF($J$13="SI",B338,'Energía Transada'!B338*'Energía Transada'!$J$15)</f>
        <v>3085.9768549680002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4934.1150536579999</v>
      </c>
      <c r="C339" s="18">
        <f>$K$4*'Punto de Medida'!D339</f>
        <v>10953.093551014299</v>
      </c>
      <c r="D339" s="9">
        <f>IF($J$13="SI",B339,'Energía Transada'!B339*'Energía Transada'!$J$15)</f>
        <v>4934.1150536579999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6334.4036941849999</v>
      </c>
      <c r="C340" s="18">
        <f>$K$4*'Punto de Medida'!D340</f>
        <v>6488.584221970199</v>
      </c>
      <c r="D340" s="9">
        <f>IF($J$13="SI",B340,'Energía Transada'!B340*'Energía Transada'!$J$15)</f>
        <v>6334.4036941849999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7.68</v>
      </c>
      <c r="G340" s="16">
        <v>7.68</v>
      </c>
    </row>
    <row r="341" spans="1:7" x14ac:dyDescent="0.2">
      <c r="A341" s="8">
        <v>332</v>
      </c>
      <c r="B341" s="9">
        <f>$K$3*'Punto de Medida'!C341</f>
        <v>4356.4983847490003</v>
      </c>
      <c r="C341" s="18">
        <f>$K$4*'Punto de Medida'!D341</f>
        <v>11883.877727350302</v>
      </c>
      <c r="D341" s="9">
        <f>IF($J$13="SI",B341,'Energía Transada'!B341*'Energía Transada'!$J$15)</f>
        <v>4356.4983847490003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7.68</v>
      </c>
      <c r="G341" s="16">
        <v>7.68</v>
      </c>
    </row>
    <row r="342" spans="1:7" x14ac:dyDescent="0.2">
      <c r="A342" s="8">
        <v>333</v>
      </c>
      <c r="B342" s="9">
        <f>$K$3*'Punto de Medida'!C342</f>
        <v>3975.5263139690001</v>
      </c>
      <c r="C342" s="18">
        <f>$K$4*'Punto de Medida'!D342</f>
        <v>11604.546287237399</v>
      </c>
      <c r="D342" s="9">
        <f>IF($J$13="SI",B342,'Energía Transada'!B342*'Energía Transada'!$J$15)</f>
        <v>3975.5263139690001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7.68</v>
      </c>
      <c r="G342" s="16">
        <v>7.68</v>
      </c>
    </row>
    <row r="343" spans="1:7" x14ac:dyDescent="0.2">
      <c r="A343" s="8">
        <v>334</v>
      </c>
      <c r="B343" s="9">
        <f>$K$3*'Punto de Medida'!C343</f>
        <v>3492.318740785</v>
      </c>
      <c r="C343" s="18">
        <f>$K$4*'Punto de Medida'!D343</f>
        <v>9551.1364101397994</v>
      </c>
      <c r="D343" s="9">
        <f>IF($J$13="SI",B343,'Energía Transada'!B343*'Energía Transada'!$J$15)</f>
        <v>3492.318740785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7.68</v>
      </c>
      <c r="G343" s="16">
        <v>7.68</v>
      </c>
    </row>
    <row r="344" spans="1:7" x14ac:dyDescent="0.2">
      <c r="A344" s="8">
        <v>335</v>
      </c>
      <c r="B344" s="9">
        <f>$K$3*'Punto de Medida'!C344</f>
        <v>1566.580341613</v>
      </c>
      <c r="C344" s="18">
        <f>$K$4*'Punto de Medida'!D344</f>
        <v>8651.4114601627989</v>
      </c>
      <c r="D344" s="9">
        <f>IF($J$13="SI",B344,'Energía Transada'!B344*'Energía Transada'!$J$15)</f>
        <v>1566.580341613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7.68</v>
      </c>
      <c r="G344" s="16">
        <v>7.68</v>
      </c>
    </row>
    <row r="345" spans="1:7" x14ac:dyDescent="0.2">
      <c r="A345" s="8">
        <v>336</v>
      </c>
      <c r="B345" s="9">
        <f>$K$3*'Punto de Medida'!C345</f>
        <v>1102.1202970750003</v>
      </c>
      <c r="C345" s="18">
        <f>$K$4*'Punto de Medida'!D345</f>
        <v>12237.514017318801</v>
      </c>
      <c r="D345" s="9">
        <f>IF($J$13="SI",B345,'Energía Transada'!B345*'Energía Transada'!$J$15)</f>
        <v>1102.1202970750003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7.68</v>
      </c>
      <c r="G345" s="16">
        <v>7.68</v>
      </c>
    </row>
    <row r="346" spans="1:7" x14ac:dyDescent="0.2">
      <c r="A346" s="8">
        <v>337</v>
      </c>
      <c r="B346" s="9">
        <f>$K$3*'Punto de Medida'!C346</f>
        <v>562.83019387700006</v>
      </c>
      <c r="C346" s="18">
        <f>$K$4*'Punto de Medida'!D346</f>
        <v>13292.505267581399</v>
      </c>
      <c r="D346" s="9">
        <f>IF($J$13="SI",B346,'Energía Transada'!B346*'Energía Transada'!$J$15)</f>
        <v>562.83019387700006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7.68</v>
      </c>
      <c r="G346" s="16">
        <v>7.68</v>
      </c>
    </row>
    <row r="347" spans="1:7" x14ac:dyDescent="0.2">
      <c r="A347" s="8">
        <v>338</v>
      </c>
      <c r="B347" s="9">
        <f>$K$3*'Punto de Medida'!C347</f>
        <v>424.40839833699999</v>
      </c>
      <c r="C347" s="18">
        <f>$K$4*'Punto de Medida'!D347</f>
        <v>8988.9984987361986</v>
      </c>
      <c r="D347" s="9">
        <f>IF($J$13="SI",B347,'Energía Transada'!B347*'Energía Transada'!$J$15)</f>
        <v>424.40839833699999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7.68</v>
      </c>
      <c r="G347" s="16">
        <v>7.68</v>
      </c>
    </row>
    <row r="348" spans="1:7" x14ac:dyDescent="0.2">
      <c r="A348" s="8">
        <v>339</v>
      </c>
      <c r="B348" s="9">
        <f>$K$3*'Punto de Medida'!C348</f>
        <v>181.18259707799999</v>
      </c>
      <c r="C348" s="18">
        <f>$K$4*'Punto de Medida'!D348</f>
        <v>10383.5541464942</v>
      </c>
      <c r="D348" s="9">
        <f>IF($J$13="SI",B348,'Energía Transada'!B348*'Energía Transada'!$J$15)</f>
        <v>181.18259707799999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7.68</v>
      </c>
      <c r="G348" s="16">
        <v>7.68</v>
      </c>
    </row>
    <row r="349" spans="1:7" x14ac:dyDescent="0.2">
      <c r="A349" s="8">
        <v>340</v>
      </c>
      <c r="B349" s="9">
        <f>$K$3*'Punto de Medida'!C349</f>
        <v>0</v>
      </c>
      <c r="C349" s="18">
        <f>$K$4*'Punto de Medida'!D349</f>
        <v>9618.9528792475994</v>
      </c>
      <c r="D349" s="9">
        <f>IF($J$13="SI",B349,'Energía Transada'!B349*'Energía Transada'!$J$15)</f>
        <v>0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7.68</v>
      </c>
      <c r="G349" s="16">
        <v>7.68</v>
      </c>
    </row>
    <row r="350" spans="1:7" x14ac:dyDescent="0.2">
      <c r="A350" s="8">
        <v>341</v>
      </c>
      <c r="B350" s="9">
        <f>$K$3*'Punto de Medida'!C350</f>
        <v>0</v>
      </c>
      <c r="C350" s="18">
        <f>$K$4*'Punto de Medida'!D350</f>
        <v>9724.8899510503998</v>
      </c>
      <c r="D350" s="9">
        <f>IF($J$13="SI",B350,'Energía Transada'!B350*'Energía Transada'!$J$15)</f>
        <v>0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7.68</v>
      </c>
      <c r="G350" s="16">
        <v>7.68</v>
      </c>
    </row>
    <row r="351" spans="1:7" x14ac:dyDescent="0.2">
      <c r="A351" s="8">
        <v>342</v>
      </c>
      <c r="B351" s="9">
        <f>$K$3*'Punto de Medida'!C351</f>
        <v>13.967032506000001</v>
      </c>
      <c r="C351" s="18">
        <f>$K$4*'Punto de Medida'!D351</f>
        <v>10293.141562178302</v>
      </c>
      <c r="D351" s="9">
        <f>IF($J$13="SI",B351,'Energía Transada'!B351*'Energía Transada'!$J$15)</f>
        <v>13.967032506000001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7.68</v>
      </c>
      <c r="G351" s="16">
        <v>7.68</v>
      </c>
    </row>
    <row r="352" spans="1:7" x14ac:dyDescent="0.2">
      <c r="A352" s="8">
        <v>343</v>
      </c>
      <c r="B352" s="9">
        <f>$K$3*'Punto de Medida'!C352</f>
        <v>138.62589441400002</v>
      </c>
      <c r="C352" s="18">
        <f>$K$4*'Punto de Medida'!D352</f>
        <v>10459.5777193474</v>
      </c>
      <c r="D352" s="9">
        <f>IF($J$13="SI",B352,'Energía Transada'!B352*'Energía Transada'!$J$15)</f>
        <v>138.62589441400002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7.68</v>
      </c>
      <c r="G352" s="16">
        <v>7.68</v>
      </c>
    </row>
    <row r="353" spans="1:7" x14ac:dyDescent="0.2">
      <c r="A353" s="8">
        <v>344</v>
      </c>
      <c r="B353" s="9">
        <f>$K$3*'Punto de Medida'!C353</f>
        <v>188.58508274900001</v>
      </c>
      <c r="C353" s="18">
        <f>$K$4*'Punto de Medida'!D353</f>
        <v>10697.938431597899</v>
      </c>
      <c r="D353" s="9">
        <f>IF($J$13="SI",B353,'Energía Transada'!B353*'Energía Transada'!$J$15)</f>
        <v>188.58508274900001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7.68</v>
      </c>
      <c r="G353" s="16">
        <v>7.68</v>
      </c>
    </row>
    <row r="354" spans="1:7" x14ac:dyDescent="0.2">
      <c r="A354" s="8">
        <v>345</v>
      </c>
      <c r="B354" s="9">
        <f>$K$3*'Punto de Medida'!C354</f>
        <v>1229.6074373659999</v>
      </c>
      <c r="C354" s="18">
        <f>$K$4*'Punto de Medida'!D354</f>
        <v>9269.2833973410998</v>
      </c>
      <c r="D354" s="9">
        <f>IF($J$13="SI",B354,'Energía Transada'!B354*'Energía Transada'!$J$15)</f>
        <v>1229.6074373659999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833.215857572</v>
      </c>
      <c r="C355" s="18">
        <f>$K$4*'Punto de Medida'!D355</f>
        <v>9341.1126722458994</v>
      </c>
      <c r="D355" s="9">
        <f>IF($J$13="SI",B355,'Energía Transada'!B355*'Energía Transada'!$J$15)</f>
        <v>833.215857572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1263.346300013</v>
      </c>
      <c r="C356" s="18">
        <f>$K$4*'Punto de Medida'!D356</f>
        <v>4670.6861146008005</v>
      </c>
      <c r="D356" s="9">
        <f>IF($J$13="SI",B356,'Energía Transada'!B356*'Energía Transada'!$J$15)</f>
        <v>1263.346300013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247.93251551600002</v>
      </c>
      <c r="C357" s="18">
        <f>$K$4*'Punto de Medida'!D357</f>
        <v>2117.9588286010003</v>
      </c>
      <c r="D357" s="9">
        <f>IF($J$13="SI",B357,'Energía Transada'!B357*'Energía Transada'!$J$15)</f>
        <v>247.93251551600002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128.731902985</v>
      </c>
      <c r="C358" s="18">
        <f>$K$4*'Punto de Medida'!D358</f>
        <v>1995.0469077042001</v>
      </c>
      <c r="D358" s="9">
        <f>IF($J$13="SI",B358,'Energía Transada'!B358*'Energía Transada'!$J$15)</f>
        <v>128.731902985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4.2150850770000003</v>
      </c>
      <c r="C359" s="18">
        <f>$K$4*'Punto de Medida'!D359</f>
        <v>1966.5527540539999</v>
      </c>
      <c r="D359" s="9">
        <f>IF($J$13="SI",B359,'Energía Transada'!B359*'Energía Transada'!$J$15)</f>
        <v>4.2150850770000003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133.44781352700002</v>
      </c>
      <c r="C360" s="18">
        <f>$K$4*'Punto de Medida'!D360</f>
        <v>2201.8826709698001</v>
      </c>
      <c r="D360" s="9">
        <f>IF($J$13="SI",B360,'Energía Transada'!B360*'Energía Transada'!$J$15)</f>
        <v>133.44781352700002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0</v>
      </c>
      <c r="C361" s="18">
        <f>$K$4*'Punto de Medida'!D361</f>
        <v>2325.9759332039998</v>
      </c>
      <c r="D361" s="9">
        <f>IF($J$13="SI",B361,'Energía Transada'!B361*'Energía Transada'!$J$15)</f>
        <v>0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0</v>
      </c>
      <c r="C362" s="18">
        <f>$K$4*'Punto de Medida'!D362</f>
        <v>3028.2696666277998</v>
      </c>
      <c r="D362" s="9">
        <f>IF($J$13="SI",B362,'Energía Transada'!B362*'Energía Transada'!$J$15)</f>
        <v>0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9.2767500000000009E-4</v>
      </c>
      <c r="C363" s="18">
        <f>$K$4*'Punto de Medida'!D363</f>
        <v>6690.8793601398002</v>
      </c>
      <c r="D363" s="9">
        <f>IF($J$13="SI",B363,'Energía Transada'!B363*'Energía Transada'!$J$15)</f>
        <v>9.2767500000000009E-4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538.93681450000008</v>
      </c>
      <c r="C364" s="18">
        <f>$K$4*'Punto de Medida'!D364</f>
        <v>7994.8829861180002</v>
      </c>
      <c r="D364" s="9">
        <f>IF($J$13="SI",B364,'Energía Transada'!B364*'Energía Transada'!$J$15)</f>
        <v>538.93681450000008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7.68</v>
      </c>
      <c r="G364" s="16">
        <v>7.68</v>
      </c>
    </row>
    <row r="365" spans="1:7" x14ac:dyDescent="0.2">
      <c r="A365" s="8">
        <v>356</v>
      </c>
      <c r="B365" s="9">
        <f>$K$3*'Punto de Medida'!C365</f>
        <v>4797.0926230710002</v>
      </c>
      <c r="C365" s="18">
        <f>$K$4*'Punto de Medida'!D365</f>
        <v>5831.1209506795003</v>
      </c>
      <c r="D365" s="9">
        <f>IF($J$13="SI",B365,'Energía Transada'!B365*'Energía Transada'!$J$15)</f>
        <v>4797.0926230710002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7.68</v>
      </c>
      <c r="G365" s="16">
        <v>7.68</v>
      </c>
    </row>
    <row r="366" spans="1:7" x14ac:dyDescent="0.2">
      <c r="A366" s="8">
        <v>357</v>
      </c>
      <c r="B366" s="9">
        <f>$K$3*'Punto de Medida'!C366</f>
        <v>10393.161709000002</v>
      </c>
      <c r="C366" s="18">
        <f>$K$4*'Punto de Medida'!D366</f>
        <v>5436.0008656610999</v>
      </c>
      <c r="D366" s="9">
        <f>IF($J$13="SI",B366,'Energía Transada'!B366*'Energía Transada'!$J$15)</f>
        <v>10393.161709000002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7.68</v>
      </c>
      <c r="G366" s="16">
        <v>7.68</v>
      </c>
    </row>
    <row r="367" spans="1:7" x14ac:dyDescent="0.2">
      <c r="A367" s="8">
        <v>358</v>
      </c>
      <c r="B367" s="9">
        <f>$K$3*'Punto de Medida'!C367</f>
        <v>7555.3599940000004</v>
      </c>
      <c r="C367" s="18">
        <f>$K$4*'Punto de Medida'!D367</f>
        <v>5308.1915446560006</v>
      </c>
      <c r="D367" s="9">
        <f>IF($J$13="SI",B367,'Energía Transada'!B367*'Energía Transada'!$J$15)</f>
        <v>7555.3599940000004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7.68</v>
      </c>
      <c r="G367" s="16">
        <v>7.68</v>
      </c>
    </row>
    <row r="368" spans="1:7" x14ac:dyDescent="0.2">
      <c r="A368" s="8">
        <v>359</v>
      </c>
      <c r="B368" s="9">
        <f>$K$3*'Punto de Medida'!C368</f>
        <v>7902.5649820600011</v>
      </c>
      <c r="C368" s="18">
        <f>$K$4*'Punto de Medida'!D368</f>
        <v>6925.5446471966989</v>
      </c>
      <c r="D368" s="9">
        <f>IF($J$13="SI",B368,'Energía Transada'!B368*'Energía Transada'!$J$15)</f>
        <v>7902.5649820600011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7.68</v>
      </c>
      <c r="G368" s="16">
        <v>7.68</v>
      </c>
    </row>
    <row r="369" spans="1:7" x14ac:dyDescent="0.2">
      <c r="A369" s="8">
        <v>360</v>
      </c>
      <c r="B369" s="9">
        <f>$K$3*'Punto de Medida'!C369</f>
        <v>16047.220070000001</v>
      </c>
      <c r="C369" s="18">
        <f>$K$4*'Punto de Medida'!D369</f>
        <v>6674.0396119649004</v>
      </c>
      <c r="D369" s="9">
        <f>IF($J$13="SI",B369,'Energía Transada'!B369*'Energía Transada'!$J$15)</f>
        <v>16047.220070000001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7.68</v>
      </c>
      <c r="G369" s="16">
        <v>7.68</v>
      </c>
    </row>
    <row r="370" spans="1:7" x14ac:dyDescent="0.2">
      <c r="A370" s="8">
        <v>361</v>
      </c>
      <c r="B370" s="9">
        <f>$K$3*'Punto de Medida'!C370</f>
        <v>10057.973603440001</v>
      </c>
      <c r="C370" s="18">
        <f>$K$4*'Punto de Medida'!D370</f>
        <v>4915.4903930475002</v>
      </c>
      <c r="D370" s="9">
        <f>IF($J$13="SI",B370,'Energía Transada'!B370*'Energía Transada'!$J$15)</f>
        <v>10057.973603440001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7.68</v>
      </c>
      <c r="G370" s="16">
        <v>7.68</v>
      </c>
    </row>
    <row r="371" spans="1:7" x14ac:dyDescent="0.2">
      <c r="A371" s="8">
        <v>362</v>
      </c>
      <c r="B371" s="9">
        <f>$K$3*'Punto de Medida'!C371</f>
        <v>9754.7558570000001</v>
      </c>
      <c r="C371" s="18">
        <f>$K$4*'Punto de Medida'!D371</f>
        <v>4377.0205965402001</v>
      </c>
      <c r="D371" s="9">
        <f>IF($J$13="SI",B371,'Energía Transada'!B371*'Energía Transada'!$J$15)</f>
        <v>9754.7558570000001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7.68</v>
      </c>
      <c r="G371" s="16">
        <v>7.68</v>
      </c>
    </row>
    <row r="372" spans="1:7" x14ac:dyDescent="0.2">
      <c r="A372" s="8">
        <v>363</v>
      </c>
      <c r="B372" s="9">
        <f>$K$3*'Punto de Medida'!C372</f>
        <v>9848.2809250000009</v>
      </c>
      <c r="C372" s="18">
        <f>$K$4*'Punto de Medida'!D372</f>
        <v>4424.6454278032998</v>
      </c>
      <c r="D372" s="9">
        <f>IF($J$13="SI",B372,'Energía Transada'!B372*'Energía Transada'!$J$15)</f>
        <v>9848.2809250000009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7.68</v>
      </c>
      <c r="G372" s="16">
        <v>7.68</v>
      </c>
    </row>
    <row r="373" spans="1:7" x14ac:dyDescent="0.2">
      <c r="A373" s="8">
        <v>364</v>
      </c>
      <c r="B373" s="9">
        <f>$K$3*'Punto de Medida'!C373</f>
        <v>11431.213542000001</v>
      </c>
      <c r="C373" s="18">
        <f>$K$4*'Punto de Medida'!D373</f>
        <v>3094.0560767053003</v>
      </c>
      <c r="D373" s="9">
        <f>IF($J$13="SI",B373,'Energía Transada'!B373*'Energía Transada'!$J$15)</f>
        <v>11431.213542000001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7.68</v>
      </c>
      <c r="G373" s="16">
        <v>7.68</v>
      </c>
    </row>
    <row r="374" spans="1:7" x14ac:dyDescent="0.2">
      <c r="A374" s="8">
        <v>365</v>
      </c>
      <c r="B374" s="9">
        <f>$K$3*'Punto de Medida'!C374</f>
        <v>9025.4894590000004</v>
      </c>
      <c r="C374" s="18">
        <f>$K$4*'Punto de Medida'!D374</f>
        <v>2530.8107470884001</v>
      </c>
      <c r="D374" s="9">
        <f>IF($J$13="SI",B374,'Energía Transada'!B374*'Energía Transada'!$J$15)</f>
        <v>9025.4894590000004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7.68</v>
      </c>
      <c r="G374" s="16">
        <v>7.68</v>
      </c>
    </row>
    <row r="375" spans="1:7" x14ac:dyDescent="0.2">
      <c r="A375" s="8">
        <v>366</v>
      </c>
      <c r="B375" s="9">
        <f>$K$3*'Punto de Medida'!C375</f>
        <v>12454.702673</v>
      </c>
      <c r="C375" s="18">
        <f>$K$4*'Punto de Medida'!D375</f>
        <v>1921.7425982118</v>
      </c>
      <c r="D375" s="9">
        <f>IF($J$13="SI",B375,'Energía Transada'!B375*'Energía Transada'!$J$15)</f>
        <v>12454.702673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7.68</v>
      </c>
      <c r="G375" s="16">
        <v>7.68</v>
      </c>
    </row>
    <row r="376" spans="1:7" x14ac:dyDescent="0.2">
      <c r="A376" s="8">
        <v>367</v>
      </c>
      <c r="B376" s="9">
        <f>$K$3*'Punto de Medida'!C376</f>
        <v>7434.8397908469997</v>
      </c>
      <c r="C376" s="18">
        <f>$K$4*'Punto de Medida'!D376</f>
        <v>1881.693360281</v>
      </c>
      <c r="D376" s="9">
        <f>IF($J$13="SI",B376,'Energía Transada'!B376*'Energía Transada'!$J$15)</f>
        <v>7434.8397908469997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7.68</v>
      </c>
      <c r="G376" s="16">
        <v>7.68</v>
      </c>
    </row>
    <row r="377" spans="1:7" x14ac:dyDescent="0.2">
      <c r="A377" s="8">
        <v>368</v>
      </c>
      <c r="B377" s="9">
        <f>$K$3*'Punto de Medida'!C377</f>
        <v>3071.1547582799999</v>
      </c>
      <c r="C377" s="18">
        <f>$K$4*'Punto de Medida'!D377</f>
        <v>2995.4180557608997</v>
      </c>
      <c r="D377" s="9">
        <f>IF($J$13="SI",B377,'Energía Transada'!B377*'Energía Transada'!$J$15)</f>
        <v>3071.1547582799999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7.68</v>
      </c>
      <c r="G377" s="16">
        <v>7.68</v>
      </c>
    </row>
    <row r="378" spans="1:7" x14ac:dyDescent="0.2">
      <c r="A378" s="8">
        <v>369</v>
      </c>
      <c r="B378" s="9">
        <f>$K$3*'Punto de Medida'!C378</f>
        <v>2643.3045709140001</v>
      </c>
      <c r="C378" s="18">
        <f>$K$4*'Punto de Medida'!D378</f>
        <v>1872.5371017520999</v>
      </c>
      <c r="D378" s="9">
        <f>IF($J$13="SI",B378,'Energía Transada'!B378*'Energía Transada'!$J$15)</f>
        <v>2643.3045709140001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2824.7700826659998</v>
      </c>
      <c r="C379" s="18">
        <f>$K$4*'Punto de Medida'!D379</f>
        <v>709.28633439859993</v>
      </c>
      <c r="D379" s="9">
        <f>IF($J$13="SI",B379,'Energía Transada'!B379*'Energía Transada'!$J$15)</f>
        <v>2824.7700826659998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6454.7922518100004</v>
      </c>
      <c r="C380" s="18">
        <f>$K$4*'Punto de Medida'!D380</f>
        <v>859.57256300020015</v>
      </c>
      <c r="D380" s="9">
        <f>IF($J$13="SI",B380,'Energía Transada'!B380*'Energía Transada'!$J$15)</f>
        <v>6454.7922518100004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4114.4662721889999</v>
      </c>
      <c r="C381" s="18">
        <f>$K$4*'Punto de Medida'!D381</f>
        <v>100.95125591950001</v>
      </c>
      <c r="D381" s="9">
        <f>IF($J$13="SI",B381,'Energía Transada'!B381*'Energía Transada'!$J$15)</f>
        <v>4114.4662721889999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4106.6095158410008</v>
      </c>
      <c r="C382" s="18">
        <f>$K$4*'Punto de Medida'!D382</f>
        <v>0</v>
      </c>
      <c r="D382" s="9">
        <f>IF($J$13="SI",B382,'Energía Transada'!B382*'Energía Transada'!$J$15)</f>
        <v>4106.6095158410008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1525.7886635950003</v>
      </c>
      <c r="C383" s="18">
        <f>$K$4*'Punto de Medida'!D383</f>
        <v>0</v>
      </c>
      <c r="D383" s="9">
        <f>IF($J$13="SI",B383,'Energía Transada'!B383*'Energía Transada'!$J$15)</f>
        <v>1525.7886635950003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2474.842082265</v>
      </c>
      <c r="C384" s="18">
        <f>$K$4*'Punto de Medida'!D384</f>
        <v>1.0191079451</v>
      </c>
      <c r="D384" s="9">
        <f>IF($J$13="SI",B384,'Energía Transada'!B384*'Energía Transada'!$J$15)</f>
        <v>2474.842082265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798.89374802999998</v>
      </c>
      <c r="C385" s="18">
        <f>$K$4*'Punto de Medida'!D385</f>
        <v>1.5865854200000001E-2</v>
      </c>
      <c r="D385" s="9">
        <f>IF($J$13="SI",B385,'Energía Transada'!B385*'Energía Transada'!$J$15)</f>
        <v>798.89374802999998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106.54718963700002</v>
      </c>
      <c r="C386" s="18">
        <f>$K$4*'Punto de Medida'!D386</f>
        <v>34.026629870800001</v>
      </c>
      <c r="D386" s="9">
        <f>IF($J$13="SI",B386,'Energía Transada'!B386*'Energía Transada'!$J$15)</f>
        <v>106.54718963700002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0</v>
      </c>
      <c r="C387" s="18">
        <f>$K$4*'Punto de Medida'!D387</f>
        <v>1770.7801765290001</v>
      </c>
      <c r="D387" s="9">
        <f>IF($J$13="SI",B387,'Energía Transada'!B387*'Energía Transada'!$J$15)</f>
        <v>0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5.0656508000000003E-2</v>
      </c>
      <c r="C388" s="18">
        <f>$K$4*'Punto de Medida'!D388</f>
        <v>4477.022700906</v>
      </c>
      <c r="D388" s="9">
        <f>IF($J$13="SI",B388,'Energía Transada'!B388*'Energía Transada'!$J$15)</f>
        <v>5.0656508000000003E-2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7.68</v>
      </c>
      <c r="G388" s="16">
        <v>7.68</v>
      </c>
    </row>
    <row r="389" spans="1:7" x14ac:dyDescent="0.2">
      <c r="A389" s="8">
        <v>380</v>
      </c>
      <c r="B389" s="9">
        <f>$K$3*'Punto de Medida'!C389</f>
        <v>220.44656540900002</v>
      </c>
      <c r="C389" s="18">
        <f>$K$4*'Punto de Medida'!D389</f>
        <v>5149.0622582294009</v>
      </c>
      <c r="D389" s="9">
        <f>IF($J$13="SI",B389,'Energía Transada'!B389*'Energía Transada'!$J$15)</f>
        <v>220.44656540900002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7.68</v>
      </c>
      <c r="G389" s="16">
        <v>7.68</v>
      </c>
    </row>
    <row r="390" spans="1:7" x14ac:dyDescent="0.2">
      <c r="A390" s="8">
        <v>381</v>
      </c>
      <c r="B390" s="9">
        <f>$K$3*'Punto de Medida'!C390</f>
        <v>2951.2635058760002</v>
      </c>
      <c r="C390" s="18">
        <f>$K$4*'Punto de Medida'!D390</f>
        <v>3352.7478319664001</v>
      </c>
      <c r="D390" s="9">
        <f>IF($J$13="SI",B390,'Energía Transada'!B390*'Energía Transada'!$J$15)</f>
        <v>2951.2635058760002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7.68</v>
      </c>
      <c r="G390" s="16">
        <v>7.68</v>
      </c>
    </row>
    <row r="391" spans="1:7" x14ac:dyDescent="0.2">
      <c r="A391" s="8">
        <v>382</v>
      </c>
      <c r="B391" s="9">
        <f>$K$3*'Punto de Medida'!C391</f>
        <v>5197.7524582830001</v>
      </c>
      <c r="C391" s="18">
        <f>$K$4*'Punto de Medida'!D391</f>
        <v>2558.0027164342</v>
      </c>
      <c r="D391" s="9">
        <f>IF($J$13="SI",B391,'Energía Transada'!B391*'Energía Transada'!$J$15)</f>
        <v>5197.7524582830001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7.68</v>
      </c>
      <c r="G391" s="16">
        <v>7.68</v>
      </c>
    </row>
    <row r="392" spans="1:7" x14ac:dyDescent="0.2">
      <c r="A392" s="8">
        <v>383</v>
      </c>
      <c r="B392" s="9">
        <f>$K$3*'Punto de Medida'!C392</f>
        <v>7529.0008570000009</v>
      </c>
      <c r="C392" s="18">
        <f>$K$4*'Punto de Medida'!D392</f>
        <v>959.68778788119994</v>
      </c>
      <c r="D392" s="9">
        <f>IF($J$13="SI",B392,'Energía Transada'!B392*'Energía Transada'!$J$15)</f>
        <v>7529.0008570000009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7.68</v>
      </c>
      <c r="G392" s="16">
        <v>7.68</v>
      </c>
    </row>
    <row r="393" spans="1:7" x14ac:dyDescent="0.2">
      <c r="A393" s="8">
        <v>384</v>
      </c>
      <c r="B393" s="9">
        <f>$K$3*'Punto de Medida'!C393</f>
        <v>3208.6416899040005</v>
      </c>
      <c r="C393" s="18">
        <f>$K$4*'Punto de Medida'!D393</f>
        <v>660.95124750690002</v>
      </c>
      <c r="D393" s="9">
        <f>IF($J$13="SI",B393,'Energía Transada'!B393*'Energía Transada'!$J$15)</f>
        <v>3208.6416899040005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7.68</v>
      </c>
      <c r="G393" s="16">
        <v>7.68</v>
      </c>
    </row>
    <row r="394" spans="1:7" x14ac:dyDescent="0.2">
      <c r="A394" s="8">
        <v>385</v>
      </c>
      <c r="B394" s="9">
        <f>$K$3*'Punto de Medida'!C394</f>
        <v>540.70798919900005</v>
      </c>
      <c r="C394" s="18">
        <f>$K$4*'Punto de Medida'!D394</f>
        <v>422.46421562520004</v>
      </c>
      <c r="D394" s="9">
        <f>IF($J$13="SI",B394,'Energía Transada'!B394*'Energía Transada'!$J$15)</f>
        <v>540.70798919900005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7.68</v>
      </c>
      <c r="G394" s="16">
        <v>7.68</v>
      </c>
    </row>
    <row r="395" spans="1:7" x14ac:dyDescent="0.2">
      <c r="A395" s="8">
        <v>386</v>
      </c>
      <c r="B395" s="9">
        <f>$K$3*'Punto de Medida'!C395</f>
        <v>1050.9152076990001</v>
      </c>
      <c r="C395" s="18">
        <f>$K$4*'Punto de Medida'!D395</f>
        <v>497.92901154639998</v>
      </c>
      <c r="D395" s="9">
        <f>IF($J$13="SI",B395,'Energía Transada'!B395*'Energía Transada'!$J$15)</f>
        <v>1050.9152076990001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7.68</v>
      </c>
      <c r="G395" s="16">
        <v>7.68</v>
      </c>
    </row>
    <row r="396" spans="1:7" x14ac:dyDescent="0.2">
      <c r="A396" s="8">
        <v>387</v>
      </c>
      <c r="B396" s="9">
        <f>$K$3*'Punto de Medida'!C396</f>
        <v>3731.6044436440006</v>
      </c>
      <c r="C396" s="18">
        <f>$K$4*'Punto de Medida'!D396</f>
        <v>965.38552489329993</v>
      </c>
      <c r="D396" s="9">
        <f>IF($J$13="SI",B396,'Energía Transada'!B396*'Energía Transada'!$J$15)</f>
        <v>3731.6044436440006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7.68</v>
      </c>
      <c r="G396" s="16">
        <v>7.68</v>
      </c>
    </row>
    <row r="397" spans="1:7" x14ac:dyDescent="0.2">
      <c r="A397" s="8">
        <v>388</v>
      </c>
      <c r="B397" s="9">
        <f>$K$3*'Punto de Medida'!C397</f>
        <v>6628.8143998090009</v>
      </c>
      <c r="C397" s="18">
        <f>$K$4*'Punto de Medida'!D397</f>
        <v>1459.2093411371</v>
      </c>
      <c r="D397" s="9">
        <f>IF($J$13="SI",B397,'Energía Transada'!B397*'Energía Transada'!$J$15)</f>
        <v>6628.8143998090009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7.68</v>
      </c>
      <c r="G397" s="16">
        <v>7.68</v>
      </c>
    </row>
    <row r="398" spans="1:7" x14ac:dyDescent="0.2">
      <c r="A398" s="8">
        <v>389</v>
      </c>
      <c r="B398" s="9">
        <f>$K$3*'Punto de Medida'!C398</f>
        <v>1270.0690422350001</v>
      </c>
      <c r="C398" s="18">
        <f>$K$4*'Punto de Medida'!D398</f>
        <v>2234.9783298310999</v>
      </c>
      <c r="D398" s="9">
        <f>IF($J$13="SI",B398,'Energía Transada'!B398*'Energía Transada'!$J$15)</f>
        <v>1270.0690422350001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7.68</v>
      </c>
      <c r="G398" s="16">
        <v>7.68</v>
      </c>
    </row>
    <row r="399" spans="1:7" x14ac:dyDescent="0.2">
      <c r="A399" s="8">
        <v>390</v>
      </c>
      <c r="B399" s="9">
        <f>$K$3*'Punto de Medida'!C399</f>
        <v>36.737759414999999</v>
      </c>
      <c r="C399" s="18">
        <f>$K$4*'Punto de Medida'!D399</f>
        <v>2651.6452326336002</v>
      </c>
      <c r="D399" s="9">
        <f>IF($J$13="SI",B399,'Energía Transada'!B399*'Energía Transada'!$J$15)</f>
        <v>36.737759414999999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7.68</v>
      </c>
      <c r="G399" s="16">
        <v>7.68</v>
      </c>
    </row>
    <row r="400" spans="1:7" x14ac:dyDescent="0.2">
      <c r="A400" s="8">
        <v>391</v>
      </c>
      <c r="B400" s="9">
        <f>$K$3*'Punto de Medida'!C400</f>
        <v>97.917068080999996</v>
      </c>
      <c r="C400" s="18">
        <f>$K$4*'Punto de Medida'!D400</f>
        <v>1946.4906317276002</v>
      </c>
      <c r="D400" s="9">
        <f>IF($J$13="SI",B400,'Energía Transada'!B400*'Energía Transada'!$J$15)</f>
        <v>97.917068080999996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7.68</v>
      </c>
      <c r="G400" s="16">
        <v>7.68</v>
      </c>
    </row>
    <row r="401" spans="1:7" x14ac:dyDescent="0.2">
      <c r="A401" s="8">
        <v>392</v>
      </c>
      <c r="B401" s="9">
        <f>$K$3*'Punto de Medida'!C401</f>
        <v>83.296395504000003</v>
      </c>
      <c r="C401" s="18">
        <f>$K$4*'Punto de Medida'!D401</f>
        <v>1812.3336485926002</v>
      </c>
      <c r="D401" s="9">
        <f>IF($J$13="SI",B401,'Energía Transada'!B401*'Energía Transada'!$J$15)</f>
        <v>83.296395504000003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7.68</v>
      </c>
      <c r="G401" s="16">
        <v>7.68</v>
      </c>
    </row>
    <row r="402" spans="1:7" x14ac:dyDescent="0.2">
      <c r="A402" s="8">
        <v>393</v>
      </c>
      <c r="B402" s="9">
        <f>$K$3*'Punto de Medida'!C402</f>
        <v>45.136193108999997</v>
      </c>
      <c r="C402" s="18">
        <f>$K$4*'Punto de Medida'!D402</f>
        <v>1827.0420452879</v>
      </c>
      <c r="D402" s="9">
        <f>IF($J$13="SI",B402,'Energía Transada'!B402*'Energía Transada'!$J$15)</f>
        <v>45.136193108999997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0.171006878</v>
      </c>
      <c r="C403" s="18">
        <f>$K$4*'Punto de Medida'!D403</f>
        <v>716.31185726310002</v>
      </c>
      <c r="D403" s="9">
        <f>IF($J$13="SI",B403,'Energía Transada'!B403*'Energía Transada'!$J$15)</f>
        <v>0.171006878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0</v>
      </c>
      <c r="C404" s="18">
        <f>$K$4*'Punto de Medida'!D404</f>
        <v>237.4147377434</v>
      </c>
      <c r="D404" s="9">
        <f>IF($J$13="SI",B404,'Energía Transada'!B404*'Energía Transada'!$J$15)</f>
        <v>0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0</v>
      </c>
      <c r="C405" s="18">
        <f>$K$4*'Punto de Medida'!D405</f>
        <v>135.62126410350001</v>
      </c>
      <c r="D405" s="9">
        <f>IF($J$13="SI",B405,'Energía Transada'!B405*'Energía Transada'!$J$15)</f>
        <v>0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0</v>
      </c>
      <c r="C406" s="18">
        <f>$K$4*'Punto de Medida'!D406</f>
        <v>0</v>
      </c>
      <c r="D406" s="9">
        <f>IF($J$13="SI",B406,'Energía Transada'!B406*'Energía Transada'!$J$15)</f>
        <v>0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0</v>
      </c>
      <c r="C407" s="18">
        <f>$K$4*'Punto de Medida'!D407</f>
        <v>0</v>
      </c>
      <c r="D407" s="9">
        <f>IF($J$13="SI",B407,'Energía Transada'!B407*'Energía Transada'!$J$15)</f>
        <v>0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0</v>
      </c>
      <c r="C408" s="18">
        <f>$K$4*'Punto de Medida'!D408</f>
        <v>0</v>
      </c>
      <c r="D408" s="9">
        <f>IF($J$13="SI",B408,'Energía Transada'!B408*'Energía Transada'!$J$15)</f>
        <v>0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0</v>
      </c>
      <c r="C409" s="18">
        <f>$K$4*'Punto de Medida'!D409</f>
        <v>0</v>
      </c>
      <c r="D409" s="9">
        <f>IF($J$13="SI",B409,'Energía Transada'!B409*'Energía Transada'!$J$15)</f>
        <v>0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0</v>
      </c>
      <c r="C410" s="18">
        <f>$K$4*'Punto de Medida'!D410</f>
        <v>0</v>
      </c>
      <c r="D410" s="9">
        <f>IF($J$13="SI",B410,'Energía Transada'!B410*'Energía Transada'!$J$15)</f>
        <v>0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0.46480760200000004</v>
      </c>
      <c r="C411" s="18">
        <f>$K$4*'Punto de Medida'!D411</f>
        <v>0</v>
      </c>
      <c r="D411" s="9">
        <f>IF($J$13="SI",B411,'Energía Transada'!B411*'Energía Transada'!$J$15)</f>
        <v>0.46480760200000004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8.0772676880000009</v>
      </c>
      <c r="C412" s="18">
        <f>$K$4*'Punto de Medida'!D412</f>
        <v>241.5718316256</v>
      </c>
      <c r="D412" s="9">
        <f>IF($J$13="SI",B412,'Energía Transada'!B412*'Energía Transada'!$J$15)</f>
        <v>8.0772676880000009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7.68</v>
      </c>
      <c r="G412" s="16">
        <v>7.68</v>
      </c>
    </row>
    <row r="413" spans="1:7" x14ac:dyDescent="0.2">
      <c r="A413" s="8">
        <v>404</v>
      </c>
      <c r="B413" s="9">
        <f>$K$3*'Punto de Medida'!C413</f>
        <v>19.153313109000003</v>
      </c>
      <c r="C413" s="18">
        <f>$K$4*'Punto de Medida'!D413</f>
        <v>185.08170428790001</v>
      </c>
      <c r="D413" s="9">
        <f>IF($J$13="SI",B413,'Energía Transada'!B413*'Energía Transada'!$J$15)</f>
        <v>19.153313109000003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7.68</v>
      </c>
      <c r="G413" s="16">
        <v>7.68</v>
      </c>
    </row>
    <row r="414" spans="1:7" x14ac:dyDescent="0.2">
      <c r="A414" s="8">
        <v>405</v>
      </c>
      <c r="B414" s="9">
        <f>$K$3*'Punto de Medida'!C414</f>
        <v>134.55021741000002</v>
      </c>
      <c r="C414" s="18">
        <f>$K$4*'Punto de Medida'!D414</f>
        <v>0.1762625669</v>
      </c>
      <c r="D414" s="9">
        <f>IF($J$13="SI",B414,'Energía Transada'!B414*'Energía Transada'!$J$15)</f>
        <v>134.55021741000002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7.68</v>
      </c>
      <c r="G414" s="16">
        <v>7.68</v>
      </c>
    </row>
    <row r="415" spans="1:7" x14ac:dyDescent="0.2">
      <c r="A415" s="8">
        <v>406</v>
      </c>
      <c r="B415" s="9">
        <f>$K$3*'Punto de Medida'!C415</f>
        <v>3.7493850449999999</v>
      </c>
      <c r="C415" s="18">
        <f>$K$4*'Punto de Medida'!D415</f>
        <v>1277.2489101862</v>
      </c>
      <c r="D415" s="9">
        <f>IF($J$13="SI",B415,'Energía Transada'!B415*'Energía Transada'!$J$15)</f>
        <v>3.7493850449999999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7.68</v>
      </c>
      <c r="G415" s="16">
        <v>7.68</v>
      </c>
    </row>
    <row r="416" spans="1:7" x14ac:dyDescent="0.2">
      <c r="A416" s="8">
        <v>407</v>
      </c>
      <c r="B416" s="9">
        <f>$K$3*'Punto de Medida'!C416</f>
        <v>0</v>
      </c>
      <c r="C416" s="18">
        <f>$K$4*'Punto de Medida'!D416</f>
        <v>1210.7578702533999</v>
      </c>
      <c r="D416" s="9">
        <f>IF($J$13="SI",B416,'Energía Transada'!B416*'Energía Transada'!$J$15)</f>
        <v>0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7.68</v>
      </c>
      <c r="G416" s="16">
        <v>7.68</v>
      </c>
    </row>
    <row r="417" spans="1:7" x14ac:dyDescent="0.2">
      <c r="A417" s="8">
        <v>408</v>
      </c>
      <c r="B417" s="9">
        <f>$K$3*'Punto de Medida'!C417</f>
        <v>22.518342651000001</v>
      </c>
      <c r="C417" s="18">
        <f>$K$4*'Punto de Medida'!D417</f>
        <v>325.96492410020005</v>
      </c>
      <c r="D417" s="9">
        <f>IF($J$13="SI",B417,'Energía Transada'!B417*'Energía Transada'!$J$15)</f>
        <v>22.518342651000001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7.68</v>
      </c>
      <c r="G417" s="16">
        <v>7.68</v>
      </c>
    </row>
    <row r="418" spans="1:7" x14ac:dyDescent="0.2">
      <c r="A418" s="8">
        <v>409</v>
      </c>
      <c r="B418" s="9">
        <f>$K$3*'Punto de Medida'!C418</f>
        <v>316.550496227</v>
      </c>
      <c r="C418" s="18">
        <f>$K$4*'Punto de Medida'!D418</f>
        <v>315.47923144430001</v>
      </c>
      <c r="D418" s="9">
        <f>IF($J$13="SI",B418,'Energía Transada'!B418*'Energía Transada'!$J$15)</f>
        <v>316.550496227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7.68</v>
      </c>
      <c r="G418" s="16">
        <v>7.68</v>
      </c>
    </row>
    <row r="419" spans="1:7" x14ac:dyDescent="0.2">
      <c r="A419" s="8">
        <v>410</v>
      </c>
      <c r="B419" s="9">
        <f>$K$3*'Punto de Medida'!C419</f>
        <v>292.59514563300002</v>
      </c>
      <c r="C419" s="18">
        <f>$K$4*'Punto de Medida'!D419</f>
        <v>130.70076069750002</v>
      </c>
      <c r="D419" s="9">
        <f>IF($J$13="SI",B419,'Energía Transada'!B419*'Energía Transada'!$J$15)</f>
        <v>292.59514563300002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7.68</v>
      </c>
      <c r="G419" s="16">
        <v>7.68</v>
      </c>
    </row>
    <row r="420" spans="1:7" x14ac:dyDescent="0.2">
      <c r="A420" s="8">
        <v>411</v>
      </c>
      <c r="B420" s="9">
        <f>$K$3*'Punto de Medida'!C420</f>
        <v>587.59148350700002</v>
      </c>
      <c r="C420" s="18">
        <f>$K$4*'Punto de Medida'!D420</f>
        <v>278.52720161069999</v>
      </c>
      <c r="D420" s="9">
        <f>IF($J$13="SI",B420,'Energía Transada'!B420*'Energía Transada'!$J$15)</f>
        <v>587.59148350700002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7.68</v>
      </c>
      <c r="G420" s="16">
        <v>7.68</v>
      </c>
    </row>
    <row r="421" spans="1:7" x14ac:dyDescent="0.2">
      <c r="A421" s="8">
        <v>412</v>
      </c>
      <c r="B421" s="9">
        <f>$K$3*'Punto de Medida'!C421</f>
        <v>401.03871843000007</v>
      </c>
      <c r="C421" s="18">
        <f>$K$4*'Punto de Medida'!D421</f>
        <v>3.2620334039999999</v>
      </c>
      <c r="D421" s="9">
        <f>IF($J$13="SI",B421,'Energía Transada'!B421*'Energía Transada'!$J$15)</f>
        <v>401.03871843000007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7.68</v>
      </c>
      <c r="G421" s="16">
        <v>7.68</v>
      </c>
    </row>
    <row r="422" spans="1:7" x14ac:dyDescent="0.2">
      <c r="A422" s="8">
        <v>413</v>
      </c>
      <c r="B422" s="9">
        <f>$K$3*'Punto de Medida'!C422</f>
        <v>24.614321172000004</v>
      </c>
      <c r="C422" s="18">
        <f>$K$4*'Punto de Medida'!D422</f>
        <v>127.6502350529</v>
      </c>
      <c r="D422" s="9">
        <f>IF($J$13="SI",B422,'Energía Transada'!B422*'Energía Transada'!$J$15)</f>
        <v>24.614321172000004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7.68</v>
      </c>
      <c r="G422" s="16">
        <v>7.68</v>
      </c>
    </row>
    <row r="423" spans="1:7" x14ac:dyDescent="0.2">
      <c r="A423" s="8">
        <v>414</v>
      </c>
      <c r="B423" s="9">
        <f>$K$3*'Punto de Medida'!C423</f>
        <v>429.03177998100006</v>
      </c>
      <c r="C423" s="18">
        <f>$K$4*'Punto de Medida'!D423</f>
        <v>165.89403147100001</v>
      </c>
      <c r="D423" s="9">
        <f>IF($J$13="SI",B423,'Energía Transada'!B423*'Energía Transada'!$J$15)</f>
        <v>429.03177998100006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7.68</v>
      </c>
      <c r="G423" s="16">
        <v>7.68</v>
      </c>
    </row>
    <row r="424" spans="1:7" x14ac:dyDescent="0.2">
      <c r="A424" s="8">
        <v>415</v>
      </c>
      <c r="B424" s="9">
        <f>$K$3*'Punto de Medida'!C424</f>
        <v>1568.6944766290001</v>
      </c>
      <c r="C424" s="18">
        <f>$K$4*'Punto de Medida'!D424</f>
        <v>307.0771306771</v>
      </c>
      <c r="D424" s="9">
        <f>IF($J$13="SI",B424,'Energía Transada'!B424*'Energía Transada'!$J$15)</f>
        <v>1568.6944766290001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7.68</v>
      </c>
      <c r="G424" s="16">
        <v>7.68</v>
      </c>
    </row>
    <row r="425" spans="1:7" x14ac:dyDescent="0.2">
      <c r="A425" s="8">
        <v>416</v>
      </c>
      <c r="B425" s="9">
        <f>$K$3*'Punto de Medida'!C425</f>
        <v>5527.6792329360005</v>
      </c>
      <c r="C425" s="18">
        <f>$K$4*'Punto de Medida'!D425</f>
        <v>1201.4378452538001</v>
      </c>
      <c r="D425" s="9">
        <f>IF($J$13="SI",B425,'Energía Transada'!B425*'Energía Transada'!$J$15)</f>
        <v>5527.6792329360005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7.68</v>
      </c>
      <c r="G425" s="16">
        <v>7.68</v>
      </c>
    </row>
    <row r="426" spans="1:7" x14ac:dyDescent="0.2">
      <c r="A426" s="8">
        <v>417</v>
      </c>
      <c r="B426" s="9">
        <f>$K$3*'Punto de Medida'!C426</f>
        <v>3841.8707952729997</v>
      </c>
      <c r="C426" s="18">
        <f>$K$4*'Punto de Medida'!D426</f>
        <v>1053.3029347554</v>
      </c>
      <c r="D426" s="9">
        <f>IF($J$13="SI",B426,'Energía Transada'!B426*'Energía Transada'!$J$15)</f>
        <v>3841.8707952729997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2015.1725868050003</v>
      </c>
      <c r="C427" s="18">
        <f>$K$4*'Punto de Medida'!D427</f>
        <v>593.56414693450006</v>
      </c>
      <c r="D427" s="9">
        <f>IF($J$13="SI",B427,'Energía Transada'!B427*'Energía Transada'!$J$15)</f>
        <v>2015.1725868050003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1038.6173591080001</v>
      </c>
      <c r="C428" s="18">
        <f>$K$4*'Punto de Medida'!D428</f>
        <v>166.32041997760001</v>
      </c>
      <c r="D428" s="9">
        <f>IF($J$13="SI",B428,'Energía Transada'!B428*'Energía Transada'!$J$15)</f>
        <v>1038.6173591080001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1248.7034741580001</v>
      </c>
      <c r="C429" s="18">
        <f>$K$4*'Punto de Medida'!D429</f>
        <v>128.6313207158</v>
      </c>
      <c r="D429" s="9">
        <f>IF($J$13="SI",B429,'Energía Transada'!B429*'Energía Transada'!$J$15)</f>
        <v>1248.7034741580001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170.35859543500004</v>
      </c>
      <c r="C430" s="18">
        <f>$K$4*'Punto de Medida'!D430</f>
        <v>293.84669530650001</v>
      </c>
      <c r="D430" s="9">
        <f>IF($J$13="SI",B430,'Energía Transada'!B430*'Energía Transada'!$J$15)</f>
        <v>170.35859543500004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52.26908512</v>
      </c>
      <c r="C431" s="18">
        <f>$K$4*'Punto de Medida'!D431</f>
        <v>206.62871047699994</v>
      </c>
      <c r="D431" s="9">
        <f>IF($J$13="SI",B431,'Energía Transada'!B431*'Energía Transada'!$J$15)</f>
        <v>52.26908512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207.11810806400004</v>
      </c>
      <c r="C432" s="18">
        <f>$K$4*'Punto de Medida'!D432</f>
        <v>1.0439268048999999</v>
      </c>
      <c r="D432" s="9">
        <f>IF($J$13="SI",B432,'Energía Transada'!B432*'Energía Transada'!$J$15)</f>
        <v>207.11810806400004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2.5539399480000005</v>
      </c>
      <c r="C433" s="18">
        <f>$K$4*'Punto de Medida'!D433</f>
        <v>5.82026109E-2</v>
      </c>
      <c r="D433" s="9">
        <f>IF($J$13="SI",B433,'Energía Transada'!B433*'Energía Transada'!$J$15)</f>
        <v>2.5539399480000005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12.701154466</v>
      </c>
      <c r="C434" s="18">
        <f>$K$4*'Punto de Medida'!D434</f>
        <v>243.50477379970002</v>
      </c>
      <c r="D434" s="9">
        <f>IF($J$13="SI",B434,'Energía Transada'!B434*'Energía Transada'!$J$15)</f>
        <v>12.701154466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201.88678740999998</v>
      </c>
      <c r="C435" s="18">
        <f>$K$4*'Punto de Medida'!D435</f>
        <v>1480.0798011202</v>
      </c>
      <c r="D435" s="9">
        <f>IF($J$13="SI",B435,'Energía Transada'!B435*'Energía Transada'!$J$15)</f>
        <v>201.88678740999998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613.44503071600002</v>
      </c>
      <c r="C436" s="18">
        <f>$K$4*'Punto de Medida'!D436</f>
        <v>1526.9102910649001</v>
      </c>
      <c r="D436" s="9">
        <f>IF($J$13="SI",B436,'Energía Transada'!B436*'Energía Transada'!$J$15)</f>
        <v>613.44503071600002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7.68</v>
      </c>
      <c r="G436" s="16">
        <v>7.68</v>
      </c>
    </row>
    <row r="437" spans="1:7" x14ac:dyDescent="0.2">
      <c r="A437" s="8">
        <v>428</v>
      </c>
      <c r="B437" s="9">
        <f>$K$3*'Punto de Medida'!C437</f>
        <v>47.785234041999999</v>
      </c>
      <c r="C437" s="18">
        <f>$K$4*'Punto de Medida'!D437</f>
        <v>1161.1246158519</v>
      </c>
      <c r="D437" s="9">
        <f>IF($J$13="SI",B437,'Energía Transada'!B437*'Energía Transada'!$J$15)</f>
        <v>47.785234041999999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7.68</v>
      </c>
      <c r="G437" s="16">
        <v>7.68</v>
      </c>
    </row>
    <row r="438" spans="1:7" x14ac:dyDescent="0.2">
      <c r="A438" s="8">
        <v>429</v>
      </c>
      <c r="B438" s="9">
        <f>$K$3*'Punto de Medida'!C438</f>
        <v>1934.288795873</v>
      </c>
      <c r="C438" s="18">
        <f>$K$4*'Punto de Medida'!D438</f>
        <v>1909.0739192637002</v>
      </c>
      <c r="D438" s="9">
        <f>IF($J$13="SI",B438,'Energía Transada'!B438*'Energía Transada'!$J$15)</f>
        <v>1934.288795873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7.68</v>
      </c>
      <c r="G438" s="16">
        <v>7.68</v>
      </c>
    </row>
    <row r="439" spans="1:7" x14ac:dyDescent="0.2">
      <c r="A439" s="8">
        <v>430</v>
      </c>
      <c r="B439" s="9">
        <f>$K$3*'Punto de Medida'!C439</f>
        <v>2393.8276454329998</v>
      </c>
      <c r="C439" s="18">
        <f>$K$4*'Punto de Medida'!D439</f>
        <v>1860.6917585752999</v>
      </c>
      <c r="D439" s="9">
        <f>IF($J$13="SI",B439,'Energía Transada'!B439*'Energía Transada'!$J$15)</f>
        <v>2393.8276454329998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7.68</v>
      </c>
      <c r="G439" s="16">
        <v>7.68</v>
      </c>
    </row>
    <row r="440" spans="1:7" x14ac:dyDescent="0.2">
      <c r="A440" s="8">
        <v>431</v>
      </c>
      <c r="B440" s="9">
        <f>$K$3*'Punto de Medida'!C440</f>
        <v>2959.8416812230003</v>
      </c>
      <c r="C440" s="18">
        <f>$K$4*'Punto de Medida'!D440</f>
        <v>3709.9247648847995</v>
      </c>
      <c r="D440" s="9">
        <f>IF($J$13="SI",B440,'Energía Transada'!B440*'Energía Transada'!$J$15)</f>
        <v>2959.8416812230003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7.68</v>
      </c>
      <c r="G440" s="16">
        <v>7.68</v>
      </c>
    </row>
    <row r="441" spans="1:7" x14ac:dyDescent="0.2">
      <c r="A441" s="8">
        <v>432</v>
      </c>
      <c r="B441" s="9">
        <f>$K$3*'Punto de Medida'!C441</f>
        <v>1429.1338197779999</v>
      </c>
      <c r="C441" s="18">
        <f>$K$4*'Punto de Medida'!D441</f>
        <v>4824.2785069786996</v>
      </c>
      <c r="D441" s="9">
        <f>IF($J$13="SI",B441,'Energía Transada'!B441*'Energía Transada'!$J$15)</f>
        <v>1429.1338197779999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7.68</v>
      </c>
      <c r="G441" s="16">
        <v>7.68</v>
      </c>
    </row>
    <row r="442" spans="1:7" x14ac:dyDescent="0.2">
      <c r="A442" s="8">
        <v>433</v>
      </c>
      <c r="B442" s="9">
        <f>$K$3*'Punto de Medida'!C442</f>
        <v>7097.0589468449998</v>
      </c>
      <c r="C442" s="18">
        <f>$K$4*'Punto de Medida'!D442</f>
        <v>5988.9976646828991</v>
      </c>
      <c r="D442" s="9">
        <f>IF($J$13="SI",B442,'Energía Transada'!B442*'Energía Transada'!$J$15)</f>
        <v>7097.0589468449998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7.68</v>
      </c>
      <c r="G442" s="16">
        <v>7.68</v>
      </c>
    </row>
    <row r="443" spans="1:7" x14ac:dyDescent="0.2">
      <c r="A443" s="8">
        <v>434</v>
      </c>
      <c r="B443" s="9">
        <f>$K$3*'Punto de Medida'!C443</f>
        <v>11911.227699000001</v>
      </c>
      <c r="C443" s="18">
        <f>$K$4*'Punto de Medida'!D443</f>
        <v>6135.5062072380997</v>
      </c>
      <c r="D443" s="9">
        <f>IF($J$13="SI",B443,'Energía Transada'!B443*'Energía Transada'!$J$15)</f>
        <v>11911.227699000001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7.68</v>
      </c>
      <c r="G443" s="16">
        <v>7.68</v>
      </c>
    </row>
    <row r="444" spans="1:7" x14ac:dyDescent="0.2">
      <c r="A444" s="8">
        <v>435</v>
      </c>
      <c r="B444" s="9">
        <f>$K$3*'Punto de Medida'!C444</f>
        <v>7942.2922389999994</v>
      </c>
      <c r="C444" s="18">
        <f>$K$4*'Punto de Medida'!D444</f>
        <v>4162.4820251182</v>
      </c>
      <c r="D444" s="9">
        <f>IF($J$13="SI",B444,'Energía Transada'!B444*'Energía Transada'!$J$15)</f>
        <v>7942.2922389999994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7.68</v>
      </c>
      <c r="G444" s="16">
        <v>7.68</v>
      </c>
    </row>
    <row r="445" spans="1:7" x14ac:dyDescent="0.2">
      <c r="A445" s="8">
        <v>436</v>
      </c>
      <c r="B445" s="9">
        <f>$K$3*'Punto de Medida'!C445</f>
        <v>8726.550412999999</v>
      </c>
      <c r="C445" s="18">
        <f>$K$4*'Punto de Medida'!D445</f>
        <v>4294.3775507401997</v>
      </c>
      <c r="D445" s="9">
        <f>IF($J$13="SI",B445,'Energía Transada'!B445*'Energía Transada'!$J$15)</f>
        <v>8726.550412999999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7.68</v>
      </c>
      <c r="G445" s="16">
        <v>7.68</v>
      </c>
    </row>
    <row r="446" spans="1:7" x14ac:dyDescent="0.2">
      <c r="A446" s="8">
        <v>437</v>
      </c>
      <c r="B446" s="9">
        <f>$K$3*'Punto de Medida'!C446</f>
        <v>8574.5680451900007</v>
      </c>
      <c r="C446" s="18">
        <f>$K$4*'Punto de Medida'!D446</f>
        <v>4270.6738531373003</v>
      </c>
      <c r="D446" s="9">
        <f>IF($J$13="SI",B446,'Energía Transada'!B446*'Energía Transada'!$J$15)</f>
        <v>8574.5680451900007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7.68</v>
      </c>
      <c r="G446" s="16">
        <v>7.68</v>
      </c>
    </row>
    <row r="447" spans="1:7" x14ac:dyDescent="0.2">
      <c r="A447" s="8">
        <v>438</v>
      </c>
      <c r="B447" s="9">
        <f>$K$3*'Punto de Medida'!C447</f>
        <v>11463.7013855</v>
      </c>
      <c r="C447" s="18">
        <f>$K$4*'Punto de Medida'!D447</f>
        <v>1399.8665963029998</v>
      </c>
      <c r="D447" s="9">
        <f>IF($J$13="SI",B447,'Energía Transada'!B447*'Energía Transada'!$J$15)</f>
        <v>11463.7013855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7.68</v>
      </c>
      <c r="G447" s="16">
        <v>7.68</v>
      </c>
    </row>
    <row r="448" spans="1:7" x14ac:dyDescent="0.2">
      <c r="A448" s="8">
        <v>439</v>
      </c>
      <c r="B448" s="9">
        <f>$K$3*'Punto de Medida'!C448</f>
        <v>12611.677386000001</v>
      </c>
      <c r="C448" s="18">
        <f>$K$4*'Punto de Medida'!D448</f>
        <v>714.76923049770005</v>
      </c>
      <c r="D448" s="9">
        <f>IF($J$13="SI",B448,'Energía Transada'!B448*'Energía Transada'!$J$15)</f>
        <v>12611.677386000001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7.68</v>
      </c>
      <c r="G448" s="16">
        <v>7.68</v>
      </c>
    </row>
    <row r="449" spans="1:7" x14ac:dyDescent="0.2">
      <c r="A449" s="8">
        <v>440</v>
      </c>
      <c r="B449" s="9">
        <f>$K$3*'Punto de Medida'!C449</f>
        <v>11696.416074000001</v>
      </c>
      <c r="C449" s="18">
        <f>$K$4*'Punto de Medida'!D449</f>
        <v>1030.8834379304999</v>
      </c>
      <c r="D449" s="9">
        <f>IF($J$13="SI",B449,'Energía Transada'!B449*'Energía Transada'!$J$15)</f>
        <v>11696.416074000001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7.68</v>
      </c>
      <c r="G449" s="16">
        <v>7.68</v>
      </c>
    </row>
    <row r="450" spans="1:7" x14ac:dyDescent="0.2">
      <c r="A450" s="8">
        <v>441</v>
      </c>
      <c r="B450" s="9">
        <f>$K$3*'Punto de Medida'!C450</f>
        <v>14237.128773000002</v>
      </c>
      <c r="C450" s="18">
        <f>$K$4*'Punto de Medida'!D450</f>
        <v>200.80911257260001</v>
      </c>
      <c r="D450" s="9">
        <f>IF($J$13="SI",B450,'Energía Transada'!B450*'Energía Transada'!$J$15)</f>
        <v>14237.128773000002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13228.348777000001</v>
      </c>
      <c r="C451" s="18">
        <f>$K$4*'Punto de Medida'!D451</f>
        <v>353.74596751690001</v>
      </c>
      <c r="D451" s="9">
        <f>IF($J$13="SI",B451,'Energía Transada'!B451*'Energía Transada'!$J$15)</f>
        <v>13228.348777000001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13940.80460675</v>
      </c>
      <c r="C452" s="18">
        <f>$K$4*'Punto de Medida'!D452</f>
        <v>583.51188590239997</v>
      </c>
      <c r="D452" s="9">
        <f>IF($J$13="SI",B452,'Energía Transada'!B452*'Energía Transada'!$J$15)</f>
        <v>13940.80460675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13558.78076</v>
      </c>
      <c r="C453" s="18">
        <f>$K$4*'Punto de Medida'!D453</f>
        <v>1278.1930873095998</v>
      </c>
      <c r="D453" s="9">
        <f>IF($J$13="SI",B453,'Energía Transada'!B453*'Energía Transada'!$J$15)</f>
        <v>13558.78076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14232.189685000001</v>
      </c>
      <c r="C454" s="18">
        <f>$K$4*'Punto de Medida'!D454</f>
        <v>3712.4193961939004</v>
      </c>
      <c r="D454" s="9">
        <f>IF($J$13="SI",B454,'Energía Transada'!B454*'Energía Transada'!$J$15)</f>
        <v>14232.189685000001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13318.397091999999</v>
      </c>
      <c r="C455" s="18">
        <f>$K$4*'Punto de Medida'!D455</f>
        <v>11636.355007526899</v>
      </c>
      <c r="D455" s="9">
        <f>IF($J$13="SI",B455,'Energía Transada'!B455*'Energía Transada'!$J$15)</f>
        <v>13318.397091999999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12906.361628999999</v>
      </c>
      <c r="C456" s="18">
        <f>$K$4*'Punto de Medida'!D456</f>
        <v>13068.567736462701</v>
      </c>
      <c r="D456" s="9">
        <f>IF($J$13="SI",B456,'Energía Transada'!B456*'Energía Transada'!$J$15)</f>
        <v>12906.361628999999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15220.345637</v>
      </c>
      <c r="C457" s="18">
        <f>$K$4*'Punto de Medida'!D457</f>
        <v>13084.2202279215</v>
      </c>
      <c r="D457" s="9">
        <f>IF($J$13="SI",B457,'Energía Transada'!B457*'Energía Transada'!$J$15)</f>
        <v>15220.345637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15594.145994</v>
      </c>
      <c r="C458" s="18">
        <f>$K$4*'Punto de Medida'!D458</f>
        <v>15057.302630416199</v>
      </c>
      <c r="D458" s="9">
        <f>IF($J$13="SI",B458,'Energía Transada'!B458*'Energía Transada'!$J$15)</f>
        <v>15594.145994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14136.655918</v>
      </c>
      <c r="C459" s="18">
        <f>$K$4*'Punto de Medida'!D459</f>
        <v>14571.7836279806</v>
      </c>
      <c r="D459" s="9">
        <f>IF($J$13="SI",B459,'Energía Transada'!B459*'Energía Transada'!$J$15)</f>
        <v>14136.655918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16435.024130000002</v>
      </c>
      <c r="C460" s="18">
        <f>$K$4*'Punto de Medida'!D460</f>
        <v>15935.330120969</v>
      </c>
      <c r="D460" s="9">
        <f>IF($J$13="SI",B460,'Energía Transada'!B460*'Energía Transada'!$J$15)</f>
        <v>16435.024130000002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7.68</v>
      </c>
      <c r="G460" s="16">
        <v>7.68</v>
      </c>
    </row>
    <row r="461" spans="1:7" x14ac:dyDescent="0.2">
      <c r="A461" s="8">
        <v>452</v>
      </c>
      <c r="B461" s="9">
        <f>$K$3*'Punto de Medida'!C461</f>
        <v>16808.507548000001</v>
      </c>
      <c r="C461" s="18">
        <f>$K$4*'Punto de Medida'!D461</f>
        <v>15769.538452087701</v>
      </c>
      <c r="D461" s="9">
        <f>IF($J$13="SI",B461,'Energía Transada'!B461*'Energía Transada'!$J$15)</f>
        <v>16808.507548000001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7.68</v>
      </c>
      <c r="G461" s="16">
        <v>7.68</v>
      </c>
    </row>
    <row r="462" spans="1:7" x14ac:dyDescent="0.2">
      <c r="A462" s="8">
        <v>453</v>
      </c>
      <c r="B462" s="9">
        <f>$K$3*'Punto de Medida'!C462</f>
        <v>16920.344854000003</v>
      </c>
      <c r="C462" s="18">
        <f>$K$4*'Punto de Medida'!D462</f>
        <v>13229.7496856749</v>
      </c>
      <c r="D462" s="9">
        <f>IF($J$13="SI",B462,'Energía Transada'!B462*'Energía Transada'!$J$15)</f>
        <v>16920.344854000003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7.68</v>
      </c>
      <c r="G462" s="16">
        <v>7.68</v>
      </c>
    </row>
    <row r="463" spans="1:7" x14ac:dyDescent="0.2">
      <c r="A463" s="8">
        <v>454</v>
      </c>
      <c r="B463" s="9">
        <f>$K$3*'Punto de Medida'!C463</f>
        <v>16900.003036000002</v>
      </c>
      <c r="C463" s="18">
        <f>$K$4*'Punto de Medida'!D463</f>
        <v>12552.451057930701</v>
      </c>
      <c r="D463" s="9">
        <f>IF($J$13="SI",B463,'Energía Transada'!B463*'Energía Transada'!$J$15)</f>
        <v>16900.003036000002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7.68</v>
      </c>
      <c r="G463" s="16">
        <v>7.68</v>
      </c>
    </row>
    <row r="464" spans="1:7" x14ac:dyDescent="0.2">
      <c r="A464" s="8">
        <v>455</v>
      </c>
      <c r="B464" s="9">
        <f>$K$3*'Punto de Medida'!C464</f>
        <v>16911.470296000003</v>
      </c>
      <c r="C464" s="18">
        <f>$K$4*'Punto de Medida'!D464</f>
        <v>11996.253108311501</v>
      </c>
      <c r="D464" s="9">
        <f>IF($J$13="SI",B464,'Energía Transada'!B464*'Energía Transada'!$J$15)</f>
        <v>16911.470296000003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7.68</v>
      </c>
      <c r="G464" s="16">
        <v>7.68</v>
      </c>
    </row>
    <row r="465" spans="1:7" x14ac:dyDescent="0.2">
      <c r="A465" s="8">
        <v>456</v>
      </c>
      <c r="B465" s="9">
        <f>$K$3*'Punto de Medida'!C465</f>
        <v>16917.023578</v>
      </c>
      <c r="C465" s="18">
        <f>$K$4*'Punto de Medida'!D465</f>
        <v>16640.993846553298</v>
      </c>
      <c r="D465" s="9">
        <f>IF($J$13="SI",B465,'Energía Transada'!B465*'Energía Transada'!$J$15)</f>
        <v>16917.023578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7.68</v>
      </c>
      <c r="G465" s="16">
        <v>7.68</v>
      </c>
    </row>
    <row r="466" spans="1:7" x14ac:dyDescent="0.2">
      <c r="A466" s="8">
        <v>457</v>
      </c>
      <c r="B466" s="9">
        <f>$K$3*'Punto de Medida'!C466</f>
        <v>16748.040993250001</v>
      </c>
      <c r="C466" s="18">
        <f>$K$4*'Punto de Medida'!D466</f>
        <v>16757.484279628399</v>
      </c>
      <c r="D466" s="9">
        <f>IF($J$13="SI",B466,'Energía Transada'!B466*'Energía Transada'!$J$15)</f>
        <v>16748.040993250001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7.68</v>
      </c>
      <c r="G466" s="16">
        <v>7.68</v>
      </c>
    </row>
    <row r="467" spans="1:7" x14ac:dyDescent="0.2">
      <c r="A467" s="8">
        <v>458</v>
      </c>
      <c r="B467" s="9">
        <f>$K$3*'Punto de Medida'!C467</f>
        <v>13746.010845000001</v>
      </c>
      <c r="C467" s="18">
        <f>$K$4*'Punto de Medida'!D467</f>
        <v>16315.358881512599</v>
      </c>
      <c r="D467" s="9">
        <f>IF($J$13="SI",B467,'Energía Transada'!B467*'Energía Transada'!$J$15)</f>
        <v>13746.010845000001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7.68</v>
      </c>
      <c r="G467" s="16">
        <v>7.68</v>
      </c>
    </row>
    <row r="468" spans="1:7" x14ac:dyDescent="0.2">
      <c r="A468" s="8">
        <v>459</v>
      </c>
      <c r="B468" s="9">
        <f>$K$3*'Punto de Medida'!C468</f>
        <v>11679.407369000002</v>
      </c>
      <c r="C468" s="18">
        <f>$K$4*'Punto de Medida'!D468</f>
        <v>16702.8699598411</v>
      </c>
      <c r="D468" s="9">
        <f>IF($J$13="SI",B468,'Energía Transada'!B468*'Energía Transada'!$J$15)</f>
        <v>11679.407369000002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7.68</v>
      </c>
      <c r="G468" s="16">
        <v>7.68</v>
      </c>
    </row>
    <row r="469" spans="1:7" x14ac:dyDescent="0.2">
      <c r="A469" s="8">
        <v>460</v>
      </c>
      <c r="B469" s="9">
        <f>$K$3*'Punto de Medida'!C469</f>
        <v>14094.757194</v>
      </c>
      <c r="C469" s="18">
        <f>$K$4*'Punto de Medida'!D469</f>
        <v>13789.709163727699</v>
      </c>
      <c r="D469" s="9">
        <f>IF($J$13="SI",B469,'Energía Transada'!B469*'Energía Transada'!$J$15)</f>
        <v>14094.757194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7.68</v>
      </c>
      <c r="G469" s="16">
        <v>7.68</v>
      </c>
    </row>
    <row r="470" spans="1:7" x14ac:dyDescent="0.2">
      <c r="A470" s="8">
        <v>461</v>
      </c>
      <c r="B470" s="9">
        <f>$K$3*'Punto de Medida'!C470</f>
        <v>12218.845826250001</v>
      </c>
      <c r="C470" s="18">
        <f>$K$4*'Punto de Medida'!D470</f>
        <v>6547.8106277934003</v>
      </c>
      <c r="D470" s="9">
        <f>IF($J$13="SI",B470,'Energía Transada'!B470*'Energía Transada'!$J$15)</f>
        <v>12218.845826250001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7.68</v>
      </c>
      <c r="G470" s="16">
        <v>7.68</v>
      </c>
    </row>
    <row r="471" spans="1:7" x14ac:dyDescent="0.2">
      <c r="A471" s="8">
        <v>462</v>
      </c>
      <c r="B471" s="9">
        <f>$K$3*'Punto de Medida'!C471</f>
        <v>14091.828002000002</v>
      </c>
      <c r="C471" s="18">
        <f>$K$4*'Punto de Medida'!D471</f>
        <v>6437.0847089219997</v>
      </c>
      <c r="D471" s="9">
        <f>IF($J$13="SI",B471,'Energía Transada'!B471*'Energía Transada'!$J$15)</f>
        <v>14091.828002000002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7.68</v>
      </c>
      <c r="G471" s="16">
        <v>7.68</v>
      </c>
    </row>
    <row r="472" spans="1:7" x14ac:dyDescent="0.2">
      <c r="A472" s="8">
        <v>463</v>
      </c>
      <c r="B472" s="9">
        <f>$K$3*'Punto de Medida'!C472</f>
        <v>16184.748055</v>
      </c>
      <c r="C472" s="18">
        <f>$K$4*'Punto de Medida'!D472</f>
        <v>3552.1939285664998</v>
      </c>
      <c r="D472" s="9">
        <f>IF($J$13="SI",B472,'Energía Transada'!B472*'Energía Transada'!$J$15)</f>
        <v>16184.748055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7.68</v>
      </c>
      <c r="G472" s="16">
        <v>7.68</v>
      </c>
    </row>
    <row r="473" spans="1:7" x14ac:dyDescent="0.2">
      <c r="A473" s="8">
        <v>464</v>
      </c>
      <c r="B473" s="9">
        <f>$K$3*'Punto de Medida'!C473</f>
        <v>16653.47796</v>
      </c>
      <c r="C473" s="18">
        <f>$K$4*'Punto de Medida'!D473</f>
        <v>6898.2759932478002</v>
      </c>
      <c r="D473" s="9">
        <f>IF($J$13="SI",B473,'Energía Transada'!B473*'Energía Transada'!$J$15)</f>
        <v>16653.47796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7.68</v>
      </c>
      <c r="G473" s="16">
        <v>7.68</v>
      </c>
    </row>
    <row r="474" spans="1:7" x14ac:dyDescent="0.2">
      <c r="A474" s="8">
        <v>465</v>
      </c>
      <c r="B474" s="9">
        <f>$K$3*'Punto de Medida'!C474</f>
        <v>16738.583064000002</v>
      </c>
      <c r="C474" s="18">
        <f>$K$4*'Punto de Medida'!D474</f>
        <v>5676.7358270385002</v>
      </c>
      <c r="D474" s="9">
        <f>IF($J$13="SI",B474,'Energía Transada'!B474*'Energía Transada'!$J$15)</f>
        <v>16738.583064000002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15820.876613500001</v>
      </c>
      <c r="C475" s="18">
        <f>$K$4*'Punto de Medida'!D475</f>
        <v>5153.3542021829007</v>
      </c>
      <c r="D475" s="9">
        <f>IF($J$13="SI",B475,'Energía Transada'!B475*'Energía Transada'!$J$15)</f>
        <v>15820.876613500001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12326.642293000003</v>
      </c>
      <c r="C476" s="18">
        <f>$K$4*'Punto de Medida'!D476</f>
        <v>5201.6484907793001</v>
      </c>
      <c r="D476" s="9">
        <f>IF($J$13="SI",B476,'Energía Transada'!B476*'Energía Transada'!$J$15)</f>
        <v>12326.642293000003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7693.2688005600003</v>
      </c>
      <c r="C477" s="18">
        <f>$K$4*'Punto de Medida'!D477</f>
        <v>4909.2046628709004</v>
      </c>
      <c r="D477" s="9">
        <f>IF($J$13="SI",B477,'Energía Transada'!B477*'Energía Transada'!$J$15)</f>
        <v>7693.2688005600003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6325.6164252820008</v>
      </c>
      <c r="C478" s="18">
        <f>$K$4*'Punto de Medida'!D478</f>
        <v>4700.253910830801</v>
      </c>
      <c r="D478" s="9">
        <f>IF($J$13="SI",B478,'Energía Transada'!B478*'Energía Transada'!$J$15)</f>
        <v>6325.6164252820008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10449.369936250001</v>
      </c>
      <c r="C479" s="18">
        <f>$K$4*'Punto de Medida'!D479</f>
        <v>4252.1375599248004</v>
      </c>
      <c r="D479" s="9">
        <f>IF($J$13="SI",B479,'Energía Transada'!B479*'Energía Transada'!$J$15)</f>
        <v>10449.369936250001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6906.4817972779992</v>
      </c>
      <c r="C480" s="18">
        <f>$K$4*'Punto de Medida'!D480</f>
        <v>1769.8288114856998</v>
      </c>
      <c r="D480" s="9">
        <f>IF($J$13="SI",B480,'Energía Transada'!B480*'Energía Transada'!$J$15)</f>
        <v>6906.4817972779992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3255.4109320250004</v>
      </c>
      <c r="C481" s="18">
        <f>$K$4*'Punto de Medida'!D481</f>
        <v>3109.6008031955998</v>
      </c>
      <c r="D481" s="9">
        <f>IF($J$13="SI",B481,'Energía Transada'!B481*'Energía Transada'!$J$15)</f>
        <v>3255.4109320250004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3722.4889432430004</v>
      </c>
      <c r="C482" s="18">
        <f>$K$4*'Punto de Medida'!D482</f>
        <v>3432.1615708492004</v>
      </c>
      <c r="D482" s="9">
        <f>IF($J$13="SI",B482,'Energía Transada'!B482*'Energía Transada'!$J$15)</f>
        <v>3722.4889432430004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6203.1591559980006</v>
      </c>
      <c r="C483" s="18">
        <f>$K$4*'Punto de Medida'!D483</f>
        <v>2240.7754041868998</v>
      </c>
      <c r="D483" s="9">
        <f>IF($J$13="SI",B483,'Energía Transada'!B483*'Energía Transada'!$J$15)</f>
        <v>6203.1591559980006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10782.487289000001</v>
      </c>
      <c r="C484" s="18">
        <f>$K$4*'Punto de Medida'!D484</f>
        <v>3750.2215664472997</v>
      </c>
      <c r="D484" s="9">
        <f>IF($J$13="SI",B484,'Energía Transada'!B484*'Energía Transada'!$J$15)</f>
        <v>10782.487289000001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7.68</v>
      </c>
      <c r="G484" s="16">
        <v>7.68</v>
      </c>
    </row>
    <row r="485" spans="1:7" x14ac:dyDescent="0.2">
      <c r="A485" s="8">
        <v>476</v>
      </c>
      <c r="B485" s="9">
        <f>$K$3*'Punto de Medida'!C485</f>
        <v>12725.311921000002</v>
      </c>
      <c r="C485" s="18">
        <f>$K$4*'Punto de Medida'!D485</f>
        <v>2501.8542879407</v>
      </c>
      <c r="D485" s="9">
        <f>IF($J$13="SI",B485,'Energía Transada'!B485*'Energía Transada'!$J$15)</f>
        <v>12725.311921000002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7.68</v>
      </c>
      <c r="G485" s="16">
        <v>7.68</v>
      </c>
    </row>
    <row r="486" spans="1:7" x14ac:dyDescent="0.2">
      <c r="A486" s="8">
        <v>477</v>
      </c>
      <c r="B486" s="9">
        <f>$K$3*'Punto de Medida'!C486</f>
        <v>11241.763155000001</v>
      </c>
      <c r="C486" s="18">
        <f>$K$4*'Punto de Medida'!D486</f>
        <v>752.63414607569996</v>
      </c>
      <c r="D486" s="9">
        <f>IF($J$13="SI",B486,'Energía Transada'!B486*'Energía Transada'!$J$15)</f>
        <v>11241.763155000001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7.68</v>
      </c>
      <c r="G486" s="16">
        <v>7.68</v>
      </c>
    </row>
    <row r="487" spans="1:7" x14ac:dyDescent="0.2">
      <c r="A487" s="8">
        <v>478</v>
      </c>
      <c r="B487" s="9">
        <f>$K$3*'Punto de Medida'!C487</f>
        <v>11392.208499000002</v>
      </c>
      <c r="C487" s="18">
        <f>$K$4*'Punto de Medida'!D487</f>
        <v>79.062264510600002</v>
      </c>
      <c r="D487" s="9">
        <f>IF($J$13="SI",B487,'Energía Transada'!B487*'Energía Transada'!$J$15)</f>
        <v>11392.208499000002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7.68</v>
      </c>
      <c r="G487" s="16">
        <v>7.68</v>
      </c>
    </row>
    <row r="488" spans="1:7" x14ac:dyDescent="0.2">
      <c r="A488" s="8">
        <v>479</v>
      </c>
      <c r="B488" s="9">
        <f>$K$3*'Punto de Medida'!C488</f>
        <v>13222.161018500001</v>
      </c>
      <c r="C488" s="18">
        <f>$K$4*'Punto de Medida'!D488</f>
        <v>0.94272048360000005</v>
      </c>
      <c r="D488" s="9">
        <f>IF($J$13="SI",B488,'Energía Transada'!B488*'Energía Transada'!$J$15)</f>
        <v>13222.161018500001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7.68</v>
      </c>
      <c r="G488" s="16">
        <v>7.68</v>
      </c>
    </row>
    <row r="489" spans="1:7" x14ac:dyDescent="0.2">
      <c r="A489" s="8">
        <v>480</v>
      </c>
      <c r="B489" s="9">
        <f>$K$3*'Punto de Medida'!C489</f>
        <v>11662.227758999999</v>
      </c>
      <c r="C489" s="18">
        <f>$K$4*'Punto de Medida'!D489</f>
        <v>0</v>
      </c>
      <c r="D489" s="9">
        <f>IF($J$13="SI",B489,'Energía Transada'!B489*'Energía Transada'!$J$15)</f>
        <v>11662.227758999999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7.68</v>
      </c>
      <c r="G489" s="16">
        <v>7.68</v>
      </c>
    </row>
    <row r="490" spans="1:7" x14ac:dyDescent="0.2">
      <c r="A490" s="8">
        <v>481</v>
      </c>
      <c r="B490" s="9">
        <f>$K$3*'Punto de Medida'!C490</f>
        <v>11942.055769000002</v>
      </c>
      <c r="C490" s="18">
        <f>$K$4*'Punto de Medida'!D490</f>
        <v>107.27238631900001</v>
      </c>
      <c r="D490" s="9">
        <f>IF($J$13="SI",B490,'Energía Transada'!B490*'Energía Transada'!$J$15)</f>
        <v>11942.055769000002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7.68</v>
      </c>
      <c r="G490" s="16">
        <v>7.68</v>
      </c>
    </row>
    <row r="491" spans="1:7" x14ac:dyDescent="0.2">
      <c r="A491" s="8">
        <v>482</v>
      </c>
      <c r="B491" s="9">
        <f>$K$3*'Punto de Medida'!C491</f>
        <v>14479.932110000003</v>
      </c>
      <c r="C491" s="18">
        <f>$K$4*'Punto de Medida'!D491</f>
        <v>622.59040744319998</v>
      </c>
      <c r="D491" s="9">
        <f>IF($J$13="SI",B491,'Energía Transada'!B491*'Energía Transada'!$J$15)</f>
        <v>14479.932110000003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7.68</v>
      </c>
      <c r="G491" s="16">
        <v>7.68</v>
      </c>
    </row>
    <row r="492" spans="1:7" x14ac:dyDescent="0.2">
      <c r="A492" s="8">
        <v>483</v>
      </c>
      <c r="B492" s="9">
        <f>$K$3*'Punto de Medida'!C492</f>
        <v>14851.897067000002</v>
      </c>
      <c r="C492" s="18">
        <f>$K$4*'Punto de Medida'!D492</f>
        <v>148.95867744799997</v>
      </c>
      <c r="D492" s="9">
        <f>IF($J$13="SI",B492,'Energía Transada'!B492*'Energía Transada'!$J$15)</f>
        <v>14851.897067000002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7.68</v>
      </c>
      <c r="G492" s="16">
        <v>7.68</v>
      </c>
    </row>
    <row r="493" spans="1:7" x14ac:dyDescent="0.2">
      <c r="A493" s="8">
        <v>484</v>
      </c>
      <c r="B493" s="9">
        <f>$K$3*'Punto de Medida'!C493</f>
        <v>15996.973434750002</v>
      </c>
      <c r="C493" s="18">
        <f>$K$4*'Punto de Medida'!D493</f>
        <v>0</v>
      </c>
      <c r="D493" s="9">
        <f>IF($J$13="SI",B493,'Energía Transada'!B493*'Energía Transada'!$J$15)</f>
        <v>15996.973434750002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7.68</v>
      </c>
      <c r="G493" s="16">
        <v>7.68</v>
      </c>
    </row>
    <row r="494" spans="1:7" x14ac:dyDescent="0.2">
      <c r="A494" s="8">
        <v>485</v>
      </c>
      <c r="B494" s="9">
        <f>$K$3*'Punto de Medida'!C494</f>
        <v>15558.832233000001</v>
      </c>
      <c r="C494" s="18">
        <f>$K$4*'Punto de Medida'!D494</f>
        <v>0</v>
      </c>
      <c r="D494" s="9">
        <f>IF($J$13="SI",B494,'Energía Transada'!B494*'Energía Transada'!$J$15)</f>
        <v>15558.832233000001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7.68</v>
      </c>
      <c r="G494" s="16">
        <v>7.68</v>
      </c>
    </row>
    <row r="495" spans="1:7" x14ac:dyDescent="0.2">
      <c r="A495" s="8">
        <v>486</v>
      </c>
      <c r="B495" s="9">
        <f>$K$3*'Punto de Medida'!C495</f>
        <v>14902.377882000001</v>
      </c>
      <c r="C495" s="18">
        <f>$K$4*'Punto de Medida'!D495</f>
        <v>0</v>
      </c>
      <c r="D495" s="9">
        <f>IF($J$13="SI",B495,'Energía Transada'!B495*'Energía Transada'!$J$15)</f>
        <v>14902.377882000001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7.68</v>
      </c>
      <c r="G495" s="16">
        <v>7.68</v>
      </c>
    </row>
    <row r="496" spans="1:7" x14ac:dyDescent="0.2">
      <c r="A496" s="8">
        <v>487</v>
      </c>
      <c r="B496" s="9">
        <f>$K$3*'Punto de Medida'!C496</f>
        <v>14572.049905000002</v>
      </c>
      <c r="C496" s="18">
        <f>$K$4*'Punto de Medida'!D496</f>
        <v>0</v>
      </c>
      <c r="D496" s="9">
        <f>IF($J$13="SI",B496,'Energía Transada'!B496*'Energía Transada'!$J$15)</f>
        <v>14572.049905000002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7.68</v>
      </c>
      <c r="G496" s="16">
        <v>7.68</v>
      </c>
    </row>
    <row r="497" spans="1:7" x14ac:dyDescent="0.2">
      <c r="A497" s="8">
        <v>488</v>
      </c>
      <c r="B497" s="9">
        <f>$K$3*'Punto de Medida'!C497</f>
        <v>14217.922110000003</v>
      </c>
      <c r="C497" s="18">
        <f>$K$4*'Punto de Medida'!D497</f>
        <v>0</v>
      </c>
      <c r="D497" s="9">
        <f>IF($J$13="SI",B497,'Energía Transada'!B497*'Energía Transada'!$J$15)</f>
        <v>14217.922110000003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7.68</v>
      </c>
      <c r="G497" s="16">
        <v>7.68</v>
      </c>
    </row>
    <row r="498" spans="1:7" x14ac:dyDescent="0.2">
      <c r="A498" s="8">
        <v>489</v>
      </c>
      <c r="B498" s="9">
        <f>$K$3*'Punto de Medida'!C498</f>
        <v>13981.747891999999</v>
      </c>
      <c r="C498" s="18">
        <f>$K$4*'Punto de Medida'!D498</f>
        <v>0</v>
      </c>
      <c r="D498" s="9">
        <f>IF($J$13="SI",B498,'Energía Transada'!B498*'Energía Transada'!$J$15)</f>
        <v>13981.747891999999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13677.308099</v>
      </c>
      <c r="C499" s="18">
        <f>$K$4*'Punto de Medida'!D499</f>
        <v>0</v>
      </c>
      <c r="D499" s="9">
        <f>IF($J$13="SI",B499,'Energía Transada'!B499*'Energía Transada'!$J$15)</f>
        <v>13677.308099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13017.110064</v>
      </c>
      <c r="C500" s="18">
        <f>$K$4*'Punto de Medida'!D500</f>
        <v>0</v>
      </c>
      <c r="D500" s="9">
        <f>IF($J$13="SI",B500,'Energía Transada'!B500*'Energía Transada'!$J$15)</f>
        <v>13017.110064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12656.197706250001</v>
      </c>
      <c r="C501" s="18">
        <f>$K$4*'Punto de Medida'!D501</f>
        <v>0</v>
      </c>
      <c r="D501" s="9">
        <f>IF($J$13="SI",B501,'Energía Transada'!B501*'Energía Transada'!$J$15)</f>
        <v>12656.197706250001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14407.078566999999</v>
      </c>
      <c r="C502" s="18">
        <f>$K$4*'Punto de Medida'!D502</f>
        <v>0</v>
      </c>
      <c r="D502" s="9">
        <f>IF($J$13="SI",B502,'Energía Transada'!B502*'Energía Transada'!$J$15)</f>
        <v>14407.078566999999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14080.275888000002</v>
      </c>
      <c r="C503" s="18">
        <f>$K$4*'Punto de Medida'!D503</f>
        <v>0</v>
      </c>
      <c r="D503" s="9">
        <f>IF($J$13="SI",B503,'Energía Transada'!B503*'Energía Transada'!$J$15)</f>
        <v>14080.275888000002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16351.593762</v>
      </c>
      <c r="C504" s="18">
        <f>$K$4*'Punto de Medida'!D504</f>
        <v>0</v>
      </c>
      <c r="D504" s="9">
        <f>IF($J$13="SI",B504,'Energía Transada'!B504*'Energía Transada'!$J$15)</f>
        <v>16351.593762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14491.420251</v>
      </c>
      <c r="C505" s="18">
        <f>$K$4*'Punto de Medida'!D505</f>
        <v>0</v>
      </c>
      <c r="D505" s="9">
        <f>IF($J$13="SI",B505,'Energía Transada'!B505*'Energía Transada'!$J$15)</f>
        <v>14491.420251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15511.307077000001</v>
      </c>
      <c r="C506" s="18">
        <f>$K$4*'Punto de Medida'!D506</f>
        <v>0</v>
      </c>
      <c r="D506" s="9">
        <f>IF($J$13="SI",B506,'Energía Transada'!B506*'Energía Transada'!$J$15)</f>
        <v>15511.307077000001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15510.29617725</v>
      </c>
      <c r="C507" s="18">
        <f>$K$4*'Punto de Medida'!D507</f>
        <v>72.22201374010001</v>
      </c>
      <c r="D507" s="9">
        <f>IF($J$13="SI",B507,'Energía Transada'!B507*'Energía Transada'!$J$15)</f>
        <v>15510.29617725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16081.363830000002</v>
      </c>
      <c r="C508" s="18">
        <f>$K$4*'Punto de Medida'!D508</f>
        <v>406.39149058199996</v>
      </c>
      <c r="D508" s="9">
        <f>IF($J$13="SI",B508,'Energía Transada'!B508*'Energía Transada'!$J$15)</f>
        <v>16081.363830000002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7.68</v>
      </c>
      <c r="G508" s="16">
        <v>7.68</v>
      </c>
    </row>
    <row r="509" spans="1:7" x14ac:dyDescent="0.2">
      <c r="A509" s="8">
        <v>500</v>
      </c>
      <c r="B509" s="9">
        <f>$K$3*'Punto de Medida'!C509</f>
        <v>16105.874134</v>
      </c>
      <c r="C509" s="18">
        <f>$K$4*'Punto de Medida'!D509</f>
        <v>2626.2244560012996</v>
      </c>
      <c r="D509" s="9">
        <f>IF($J$13="SI",B509,'Energía Transada'!B509*'Energía Transada'!$J$15)</f>
        <v>16105.874134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7.68</v>
      </c>
      <c r="G509" s="16">
        <v>7.68</v>
      </c>
    </row>
    <row r="510" spans="1:7" x14ac:dyDescent="0.2">
      <c r="A510" s="8">
        <v>501</v>
      </c>
      <c r="B510" s="9">
        <f>$K$3*'Punto de Medida'!C510</f>
        <v>16414.707848000002</v>
      </c>
      <c r="C510" s="18">
        <f>$K$4*'Punto de Medida'!D510</f>
        <v>2868.7390533277003</v>
      </c>
      <c r="D510" s="9">
        <f>IF($J$13="SI",B510,'Energía Transada'!B510*'Energía Transada'!$J$15)</f>
        <v>16414.707848000002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7.68</v>
      </c>
      <c r="G510" s="16">
        <v>7.68</v>
      </c>
    </row>
    <row r="511" spans="1:7" x14ac:dyDescent="0.2">
      <c r="A511" s="8">
        <v>502</v>
      </c>
      <c r="B511" s="9">
        <f>$K$3*'Punto de Medida'!C511</f>
        <v>16490.499627000001</v>
      </c>
      <c r="C511" s="18">
        <f>$K$4*'Punto de Medida'!D511</f>
        <v>1917.6039895515999</v>
      </c>
      <c r="D511" s="9">
        <f>IF($J$13="SI",B511,'Energía Transada'!B511*'Energía Transada'!$J$15)</f>
        <v>16490.499627000001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7.68</v>
      </c>
      <c r="G511" s="16">
        <v>7.68</v>
      </c>
    </row>
    <row r="512" spans="1:7" x14ac:dyDescent="0.2">
      <c r="A512" s="8">
        <v>503</v>
      </c>
      <c r="B512" s="9">
        <f>$K$3*'Punto de Medida'!C512</f>
        <v>16387.123382000002</v>
      </c>
      <c r="C512" s="18">
        <f>$K$4*'Punto de Medida'!D512</f>
        <v>3803.5356080504994</v>
      </c>
      <c r="D512" s="9">
        <f>IF($J$13="SI",B512,'Energía Transada'!B512*'Energía Transada'!$J$15)</f>
        <v>16387.123382000002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7.68</v>
      </c>
      <c r="G512" s="16">
        <v>7.68</v>
      </c>
    </row>
    <row r="513" spans="1:7" x14ac:dyDescent="0.2">
      <c r="A513" s="8">
        <v>504</v>
      </c>
      <c r="B513" s="9">
        <f>$K$3*'Punto de Medida'!C513</f>
        <v>16531.405106999999</v>
      </c>
      <c r="C513" s="18">
        <f>$K$4*'Punto de Medida'!D513</f>
        <v>3713.0849120946</v>
      </c>
      <c r="D513" s="9">
        <f>IF($J$13="SI",B513,'Energía Transada'!B513*'Energía Transada'!$J$15)</f>
        <v>16531.405106999999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7.68</v>
      </c>
      <c r="G513" s="16">
        <v>7.68</v>
      </c>
    </row>
    <row r="514" spans="1:7" x14ac:dyDescent="0.2">
      <c r="A514" s="8">
        <v>505</v>
      </c>
      <c r="B514" s="9">
        <f>$K$3*'Punto de Medida'!C514</f>
        <v>16531.427451</v>
      </c>
      <c r="C514" s="18">
        <f>$K$4*'Punto de Medida'!D514</f>
        <v>3730.4704512522999</v>
      </c>
      <c r="D514" s="9">
        <f>IF($J$13="SI",B514,'Energía Transada'!B514*'Energía Transada'!$J$15)</f>
        <v>16531.427451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7.68</v>
      </c>
      <c r="G514" s="16">
        <v>7.68</v>
      </c>
    </row>
    <row r="515" spans="1:7" x14ac:dyDescent="0.2">
      <c r="A515" s="8">
        <v>506</v>
      </c>
      <c r="B515" s="9">
        <f>$K$3*'Punto de Medida'!C515</f>
        <v>13913.778375</v>
      </c>
      <c r="C515" s="18">
        <f>$K$4*'Punto de Medida'!D515</f>
        <v>2277.6136675452999</v>
      </c>
      <c r="D515" s="9">
        <f>IF($J$13="SI",B515,'Energía Transada'!B515*'Energía Transada'!$J$15)</f>
        <v>13913.778375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7.68</v>
      </c>
      <c r="G515" s="16">
        <v>7.68</v>
      </c>
    </row>
    <row r="516" spans="1:7" x14ac:dyDescent="0.2">
      <c r="A516" s="8">
        <v>507</v>
      </c>
      <c r="B516" s="9">
        <f>$K$3*'Punto de Medida'!C516</f>
        <v>5193.9025326860001</v>
      </c>
      <c r="C516" s="18">
        <f>$K$4*'Punto de Medida'!D516</f>
        <v>3766.4712344686</v>
      </c>
      <c r="D516" s="9">
        <f>IF($J$13="SI",B516,'Energía Transada'!B516*'Energía Transada'!$J$15)</f>
        <v>5193.9025326860001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7.68</v>
      </c>
      <c r="G516" s="16">
        <v>7.68</v>
      </c>
    </row>
    <row r="517" spans="1:7" x14ac:dyDescent="0.2">
      <c r="A517" s="8">
        <v>508</v>
      </c>
      <c r="B517" s="9">
        <f>$K$3*'Punto de Medida'!C517</f>
        <v>7577.8816871869994</v>
      </c>
      <c r="C517" s="18">
        <f>$K$4*'Punto de Medida'!D517</f>
        <v>6654.0582470193995</v>
      </c>
      <c r="D517" s="9">
        <f>IF($J$13="SI",B517,'Energía Transada'!B517*'Energía Transada'!$J$15)</f>
        <v>7577.8816871869994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7.68</v>
      </c>
      <c r="G517" s="16">
        <v>7.68</v>
      </c>
    </row>
    <row r="518" spans="1:7" x14ac:dyDescent="0.2">
      <c r="A518" s="8">
        <v>509</v>
      </c>
      <c r="B518" s="9">
        <f>$K$3*'Punto de Medida'!C518</f>
        <v>2165.1660968209999</v>
      </c>
      <c r="C518" s="18">
        <f>$K$4*'Punto de Medida'!D518</f>
        <v>5659.5143665655005</v>
      </c>
      <c r="D518" s="9">
        <f>IF($J$13="SI",B518,'Energía Transada'!B518*'Energía Transada'!$J$15)</f>
        <v>2165.1660968209999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7.68</v>
      </c>
      <c r="G518" s="16">
        <v>7.68</v>
      </c>
    </row>
    <row r="519" spans="1:7" x14ac:dyDescent="0.2">
      <c r="A519" s="8">
        <v>510</v>
      </c>
      <c r="B519" s="9">
        <f>$K$3*'Punto de Medida'!C519</f>
        <v>4235.1865624040001</v>
      </c>
      <c r="C519" s="18">
        <f>$K$4*'Punto de Medida'!D519</f>
        <v>9400.4105696920997</v>
      </c>
      <c r="D519" s="9">
        <f>IF($J$13="SI",B519,'Energía Transada'!B519*'Energía Transada'!$J$15)</f>
        <v>4235.1865624040001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7.68</v>
      </c>
      <c r="G519" s="16">
        <v>7.68</v>
      </c>
    </row>
    <row r="520" spans="1:7" x14ac:dyDescent="0.2">
      <c r="A520" s="8">
        <v>511</v>
      </c>
      <c r="B520" s="9">
        <f>$K$3*'Punto de Medida'!C520</f>
        <v>1614.2385504140004</v>
      </c>
      <c r="C520" s="18">
        <f>$K$4*'Punto de Medida'!D520</f>
        <v>16604.551882346401</v>
      </c>
      <c r="D520" s="9">
        <f>IF($J$13="SI",B520,'Energía Transada'!B520*'Energía Transada'!$J$15)</f>
        <v>1614.2385504140004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7.68</v>
      </c>
      <c r="G520" s="16">
        <v>7.68</v>
      </c>
    </row>
    <row r="521" spans="1:7" x14ac:dyDescent="0.2">
      <c r="A521" s="8">
        <v>512</v>
      </c>
      <c r="B521" s="9">
        <f>$K$3*'Punto de Medida'!C521</f>
        <v>49.580065717000004</v>
      </c>
      <c r="C521" s="18">
        <f>$K$4*'Punto de Medida'!D521</f>
        <v>17599.4343685727</v>
      </c>
      <c r="D521" s="9">
        <f>IF($J$13="SI",B521,'Energía Transada'!B521*'Energía Transada'!$J$15)</f>
        <v>49.580065717000004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7.68</v>
      </c>
      <c r="G521" s="16">
        <v>7.68</v>
      </c>
    </row>
    <row r="522" spans="1:7" x14ac:dyDescent="0.2">
      <c r="A522" s="8">
        <v>513</v>
      </c>
      <c r="B522" s="9">
        <f>$K$3*'Punto de Medida'!C522</f>
        <v>154.73269768599999</v>
      </c>
      <c r="C522" s="18">
        <f>$K$4*'Punto de Medida'!D522</f>
        <v>16945.366750203499</v>
      </c>
      <c r="D522" s="9">
        <f>IF($J$13="SI",B522,'Energía Transada'!B522*'Energía Transada'!$J$15)</f>
        <v>154.73269768599999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859.62860115299998</v>
      </c>
      <c r="C523" s="18">
        <f>$K$4*'Punto de Medida'!D523</f>
        <v>17631.618820109001</v>
      </c>
      <c r="D523" s="9">
        <f>IF($J$13="SI",B523,'Energía Transada'!B523*'Energía Transada'!$J$15)</f>
        <v>859.62860115299998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1214.9670548540003</v>
      </c>
      <c r="C524" s="18">
        <f>$K$4*'Punto de Medida'!D524</f>
        <v>17822.761317844001</v>
      </c>
      <c r="D524" s="9">
        <f>IF($J$13="SI",B524,'Energía Transada'!B524*'Energía Transada'!$J$15)</f>
        <v>1214.9670548540003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1854.4131066370001</v>
      </c>
      <c r="C525" s="18">
        <f>$K$4*'Punto de Medida'!D525</f>
        <v>17802.905722925403</v>
      </c>
      <c r="D525" s="9">
        <f>IF($J$13="SI",B525,'Energía Transada'!B525*'Energía Transada'!$J$15)</f>
        <v>1854.4131066370001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1432.3145037390002</v>
      </c>
      <c r="C526" s="18">
        <f>$K$4*'Punto de Medida'!D526</f>
        <v>14872.1776328125</v>
      </c>
      <c r="D526" s="9">
        <f>IF($J$13="SI",B526,'Energía Transada'!B526*'Energía Transada'!$J$15)</f>
        <v>1432.3145037390002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2178.8383408119998</v>
      </c>
      <c r="C527" s="18">
        <f>$K$4*'Punto de Medida'!D527</f>
        <v>14046.8583331342</v>
      </c>
      <c r="D527" s="9">
        <f>IF($J$13="SI",B527,'Energía Transada'!B527*'Energía Transada'!$J$15)</f>
        <v>2178.8383408119998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2507.6327923009999</v>
      </c>
      <c r="C528" s="18">
        <f>$K$4*'Punto de Medida'!D528</f>
        <v>16369.0069947873</v>
      </c>
      <c r="D528" s="9">
        <f>IF($J$13="SI",B528,'Energía Transada'!B528*'Energía Transada'!$J$15)</f>
        <v>2507.6327923009999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3252.3058887550005</v>
      </c>
      <c r="C529" s="18">
        <f>$K$4*'Punto de Medida'!D529</f>
        <v>15985.0650457064</v>
      </c>
      <c r="D529" s="9">
        <f>IF($J$13="SI",B529,'Energía Transada'!B529*'Energía Transada'!$J$15)</f>
        <v>3252.3058887550005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5517.9075447160003</v>
      </c>
      <c r="C530" s="18">
        <f>$K$4*'Punto de Medida'!D530</f>
        <v>8614.1478197635006</v>
      </c>
      <c r="D530" s="9">
        <f>IF($J$13="SI",B530,'Energía Transada'!B530*'Energía Transada'!$J$15)</f>
        <v>5517.9075447160003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3444.0504560630002</v>
      </c>
      <c r="C531" s="18">
        <f>$K$4*'Punto de Medida'!D531</f>
        <v>2805.3846191308003</v>
      </c>
      <c r="D531" s="9">
        <f>IF($J$13="SI",B531,'Energía Transada'!B531*'Energía Transada'!$J$15)</f>
        <v>3444.0504560630002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1792.658001603</v>
      </c>
      <c r="C532" s="18">
        <f>$K$4*'Punto de Medida'!D532</f>
        <v>2348.8456022443997</v>
      </c>
      <c r="D532" s="9">
        <f>IF($J$13="SI",B532,'Energía Transada'!B532*'Energía Transada'!$J$15)</f>
        <v>1792.658001603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7.68</v>
      </c>
      <c r="G532" s="16">
        <v>7.68</v>
      </c>
    </row>
    <row r="533" spans="1:7" x14ac:dyDescent="0.2">
      <c r="A533" s="8">
        <v>524</v>
      </c>
      <c r="B533" s="9">
        <f>$K$3*'Punto de Medida'!C533</f>
        <v>3222.5213568380004</v>
      </c>
      <c r="C533" s="18">
        <f>$K$4*'Punto de Medida'!D533</f>
        <v>1753.1741039358003</v>
      </c>
      <c r="D533" s="9">
        <f>IF($J$13="SI",B533,'Energía Transada'!B533*'Energía Transada'!$J$15)</f>
        <v>3222.5213568380004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7.68</v>
      </c>
      <c r="G533" s="16">
        <v>7.68</v>
      </c>
    </row>
    <row r="534" spans="1:7" x14ac:dyDescent="0.2">
      <c r="A534" s="8">
        <v>525</v>
      </c>
      <c r="B534" s="9">
        <f>$K$3*'Punto de Medida'!C534</f>
        <v>5965.1786494370008</v>
      </c>
      <c r="C534" s="18">
        <f>$K$4*'Punto de Medida'!D534</f>
        <v>172.27575022699997</v>
      </c>
      <c r="D534" s="9">
        <f>IF($J$13="SI",B534,'Energía Transada'!B534*'Energía Transada'!$J$15)</f>
        <v>5965.1786494370008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7.68</v>
      </c>
      <c r="G534" s="16">
        <v>7.68</v>
      </c>
    </row>
    <row r="535" spans="1:7" x14ac:dyDescent="0.2">
      <c r="A535" s="8">
        <v>526</v>
      </c>
      <c r="B535" s="9">
        <f>$K$3*'Punto de Medida'!C535</f>
        <v>7652.3737850000007</v>
      </c>
      <c r="C535" s="18">
        <f>$K$4*'Punto de Medida'!D535</f>
        <v>163.11645137970004</v>
      </c>
      <c r="D535" s="9">
        <f>IF($J$13="SI",B535,'Energía Transada'!B535*'Energía Transada'!$J$15)</f>
        <v>7652.3737850000007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7.68</v>
      </c>
      <c r="G535" s="16">
        <v>7.68</v>
      </c>
    </row>
    <row r="536" spans="1:7" x14ac:dyDescent="0.2">
      <c r="A536" s="8">
        <v>527</v>
      </c>
      <c r="B536" s="9">
        <f>$K$3*'Punto de Medida'!C536</f>
        <v>9419.0886521900011</v>
      </c>
      <c r="C536" s="18">
        <f>$K$4*'Punto de Medida'!D536</f>
        <v>269.67528498259998</v>
      </c>
      <c r="D536" s="9">
        <f>IF($J$13="SI",B536,'Energía Transada'!B536*'Energía Transada'!$J$15)</f>
        <v>9419.0886521900011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7.68</v>
      </c>
      <c r="G536" s="16">
        <v>7.68</v>
      </c>
    </row>
    <row r="537" spans="1:7" x14ac:dyDescent="0.2">
      <c r="A537" s="8">
        <v>528</v>
      </c>
      <c r="B537" s="9">
        <f>$K$3*'Punto de Medida'!C537</f>
        <v>12312.736877000003</v>
      </c>
      <c r="C537" s="18">
        <f>$K$4*'Punto de Medida'!D537</f>
        <v>129.7795253818</v>
      </c>
      <c r="D537" s="9">
        <f>IF($J$13="SI",B537,'Energía Transada'!B537*'Energía Transada'!$J$15)</f>
        <v>12312.736877000003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7.68</v>
      </c>
      <c r="G537" s="16">
        <v>7.68</v>
      </c>
    </row>
    <row r="538" spans="1:7" x14ac:dyDescent="0.2">
      <c r="A538" s="8">
        <v>529</v>
      </c>
      <c r="B538" s="9">
        <f>$K$3*'Punto de Medida'!C538</f>
        <v>10132.8424715</v>
      </c>
      <c r="C538" s="18">
        <f>$K$4*'Punto de Medida'!D538</f>
        <v>26.2763242756</v>
      </c>
      <c r="D538" s="9">
        <f>IF($J$13="SI",B538,'Energía Transada'!B538*'Energía Transada'!$J$15)</f>
        <v>10132.8424715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7.68</v>
      </c>
      <c r="G538" s="16">
        <v>7.68</v>
      </c>
    </row>
    <row r="539" spans="1:7" x14ac:dyDescent="0.2">
      <c r="A539" s="8">
        <v>530</v>
      </c>
      <c r="B539" s="9">
        <f>$K$3*'Punto de Medida'!C539</f>
        <v>8717.9519629999995</v>
      </c>
      <c r="C539" s="18">
        <f>$K$4*'Punto de Medida'!D539</f>
        <v>395.53582272120002</v>
      </c>
      <c r="D539" s="9">
        <f>IF($J$13="SI",B539,'Energía Transada'!B539*'Energía Transada'!$J$15)</f>
        <v>8717.9519629999995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7.68</v>
      </c>
      <c r="G539" s="16">
        <v>7.68</v>
      </c>
    </row>
    <row r="540" spans="1:7" x14ac:dyDescent="0.2">
      <c r="A540" s="8">
        <v>531</v>
      </c>
      <c r="B540" s="9">
        <f>$K$3*'Punto de Medida'!C540</f>
        <v>9671.7040070000003</v>
      </c>
      <c r="C540" s="18">
        <f>$K$4*'Punto de Medida'!D540</f>
        <v>491.24165789299997</v>
      </c>
      <c r="D540" s="9">
        <f>IF($J$13="SI",B540,'Energía Transada'!B540*'Energía Transada'!$J$15)</f>
        <v>9671.7040070000003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7.68</v>
      </c>
      <c r="G540" s="16">
        <v>7.68</v>
      </c>
    </row>
    <row r="541" spans="1:7" x14ac:dyDescent="0.2">
      <c r="A541" s="8">
        <v>532</v>
      </c>
      <c r="B541" s="9">
        <f>$K$3*'Punto de Medida'!C541</f>
        <v>7548.1815850000012</v>
      </c>
      <c r="C541" s="18">
        <f>$K$4*'Punto de Medida'!D541</f>
        <v>118.03255868319999</v>
      </c>
      <c r="D541" s="9">
        <f>IF($J$13="SI",B541,'Energía Transada'!B541*'Energía Transada'!$J$15)</f>
        <v>7548.1815850000012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7.68</v>
      </c>
      <c r="G541" s="16">
        <v>7.68</v>
      </c>
    </row>
    <row r="542" spans="1:7" x14ac:dyDescent="0.2">
      <c r="A542" s="8">
        <v>533</v>
      </c>
      <c r="B542" s="9">
        <f>$K$3*'Punto de Medida'!C542</f>
        <v>7695.1166142480006</v>
      </c>
      <c r="C542" s="18">
        <f>$K$4*'Punto de Medida'!D542</f>
        <v>230.06186226800003</v>
      </c>
      <c r="D542" s="9">
        <f>IF($J$13="SI",B542,'Energía Transada'!B542*'Energía Transada'!$J$15)</f>
        <v>7695.1166142480006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7.68</v>
      </c>
      <c r="G542" s="16">
        <v>7.68</v>
      </c>
    </row>
    <row r="543" spans="1:7" x14ac:dyDescent="0.2">
      <c r="A543" s="8">
        <v>534</v>
      </c>
      <c r="B543" s="9">
        <f>$K$3*'Punto de Medida'!C543</f>
        <v>4631.4238942510001</v>
      </c>
      <c r="C543" s="18">
        <f>$K$4*'Punto de Medida'!D543</f>
        <v>1.0685405724000001</v>
      </c>
      <c r="D543" s="9">
        <f>IF($J$13="SI",B543,'Energía Transada'!B543*'Energía Transada'!$J$15)</f>
        <v>4631.4238942510001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7.68</v>
      </c>
      <c r="G543" s="16">
        <v>7.68</v>
      </c>
    </row>
    <row r="544" spans="1:7" x14ac:dyDescent="0.2">
      <c r="A544" s="8">
        <v>535</v>
      </c>
      <c r="B544" s="9">
        <f>$K$3*'Punto de Medida'!C544</f>
        <v>7778.3047020000004</v>
      </c>
      <c r="C544" s="18">
        <f>$K$4*'Punto de Medida'!D544</f>
        <v>1381.5404263423</v>
      </c>
      <c r="D544" s="9">
        <f>IF($J$13="SI",B544,'Energía Transada'!B544*'Energía Transada'!$J$15)</f>
        <v>7778.3047020000004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7.68</v>
      </c>
      <c r="G544" s="16">
        <v>7.68</v>
      </c>
    </row>
    <row r="545" spans="1:7" x14ac:dyDescent="0.2">
      <c r="A545" s="8">
        <v>536</v>
      </c>
      <c r="B545" s="9">
        <f>$K$3*'Punto de Medida'!C545</f>
        <v>7443.2706530000014</v>
      </c>
      <c r="C545" s="18">
        <f>$K$4*'Punto de Medida'!D545</f>
        <v>2310.5704476981005</v>
      </c>
      <c r="D545" s="9">
        <f>IF($J$13="SI",B545,'Energía Transada'!B545*'Energía Transada'!$J$15)</f>
        <v>7443.2706530000014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7.68</v>
      </c>
      <c r="G545" s="16">
        <v>7.68</v>
      </c>
    </row>
    <row r="546" spans="1:7" x14ac:dyDescent="0.2">
      <c r="A546" s="8">
        <v>537</v>
      </c>
      <c r="B546" s="9">
        <f>$K$3*'Punto de Medida'!C546</f>
        <v>7418.8671480000003</v>
      </c>
      <c r="C546" s="18">
        <f>$K$4*'Punto de Medida'!D546</f>
        <v>2842.0074182247999</v>
      </c>
      <c r="D546" s="9">
        <f>IF($J$13="SI",B546,'Energía Transada'!B546*'Energía Transada'!$J$15)</f>
        <v>7418.8671480000003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7556.1371056850003</v>
      </c>
      <c r="C547" s="18">
        <f>$K$4*'Punto de Medida'!D547</f>
        <v>600.39613641489996</v>
      </c>
      <c r="D547" s="9">
        <f>IF($J$13="SI",B547,'Energía Transada'!B547*'Energía Transada'!$J$15)</f>
        <v>7556.1371056850003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5224.034907882</v>
      </c>
      <c r="C548" s="18">
        <f>$K$4*'Punto de Medida'!D548</f>
        <v>279.457223059</v>
      </c>
      <c r="D548" s="9">
        <f>IF($J$13="SI",B548,'Energía Transada'!B548*'Energía Transada'!$J$15)</f>
        <v>5224.034907882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4020.0976143160001</v>
      </c>
      <c r="C549" s="18">
        <f>$K$4*'Punto de Medida'!D549</f>
        <v>77.78801959110001</v>
      </c>
      <c r="D549" s="9">
        <f>IF($J$13="SI",B549,'Energía Transada'!B549*'Energía Transada'!$J$15)</f>
        <v>4020.0976143160001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3798.6187148770005</v>
      </c>
      <c r="C550" s="18">
        <f>$K$4*'Punto de Medida'!D550</f>
        <v>5.6293136990999999</v>
      </c>
      <c r="D550" s="9">
        <f>IF($J$13="SI",B550,'Energía Transada'!B550*'Energía Transada'!$J$15)</f>
        <v>3798.6187148770005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3042.3992880610003</v>
      </c>
      <c r="C551" s="18">
        <f>$K$4*'Punto de Medida'!D551</f>
        <v>3.524589229</v>
      </c>
      <c r="D551" s="9">
        <f>IF($J$13="SI",B551,'Energía Transada'!B551*'Energía Transada'!$J$15)</f>
        <v>3042.3992880610003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2988.1457435900006</v>
      </c>
      <c r="C552" s="18">
        <f>$K$4*'Punto de Medida'!D552</f>
        <v>0.89532855160000002</v>
      </c>
      <c r="D552" s="9">
        <f>IF($J$13="SI",B552,'Energía Transada'!B552*'Energía Transada'!$J$15)</f>
        <v>2988.1457435900006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2484.1988075590002</v>
      </c>
      <c r="C553" s="18">
        <f>$K$4*'Punto de Medida'!D553</f>
        <v>0</v>
      </c>
      <c r="D553" s="9">
        <f>IF($J$13="SI",B553,'Energía Transada'!B553*'Energía Transada'!$J$15)</f>
        <v>2484.1988075590002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2935.8234917200002</v>
      </c>
      <c r="C554" s="18">
        <f>$K$4*'Punto de Medida'!D554</f>
        <v>0.77769331429999999</v>
      </c>
      <c r="D554" s="9">
        <f>IF($J$13="SI",B554,'Energía Transada'!B554*'Energía Transada'!$J$15)</f>
        <v>2935.8234917200002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977.03418663200011</v>
      </c>
      <c r="C555" s="18">
        <f>$K$4*'Punto de Medida'!D555</f>
        <v>0</v>
      </c>
      <c r="D555" s="9">
        <f>IF($J$13="SI",B555,'Energía Transada'!B555*'Energía Transada'!$J$15)</f>
        <v>977.03418663200011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2287.7417020570006</v>
      </c>
      <c r="C556" s="18">
        <f>$K$4*'Punto de Medida'!D556</f>
        <v>0</v>
      </c>
      <c r="D556" s="9">
        <f>IF($J$13="SI",B556,'Energía Transada'!B556*'Energía Transada'!$J$15)</f>
        <v>2287.7417020570006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7.68</v>
      </c>
      <c r="G556" s="16">
        <v>7.68</v>
      </c>
    </row>
    <row r="557" spans="1:7" x14ac:dyDescent="0.2">
      <c r="A557" s="8">
        <v>548</v>
      </c>
      <c r="B557" s="9">
        <f>$K$3*'Punto de Medida'!C557</f>
        <v>3200.3438504940004</v>
      </c>
      <c r="C557" s="18">
        <f>$K$4*'Punto de Medida'!D557</f>
        <v>7.9624776167999993</v>
      </c>
      <c r="D557" s="9">
        <f>IF($J$13="SI",B557,'Energía Transada'!B557*'Energía Transada'!$J$15)</f>
        <v>3200.3438504940004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7.68</v>
      </c>
      <c r="G557" s="16">
        <v>7.68</v>
      </c>
    </row>
    <row r="558" spans="1:7" x14ac:dyDescent="0.2">
      <c r="A558" s="8">
        <v>549</v>
      </c>
      <c r="B558" s="9">
        <f>$K$3*'Punto de Medida'!C558</f>
        <v>3951.3206061699998</v>
      </c>
      <c r="C558" s="18">
        <f>$K$4*'Punto de Medida'!D558</f>
        <v>757.43903448430001</v>
      </c>
      <c r="D558" s="9">
        <f>IF($J$13="SI",B558,'Energía Transada'!B558*'Energía Transada'!$J$15)</f>
        <v>3951.3206061699998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7.68</v>
      </c>
      <c r="G558" s="16">
        <v>7.68</v>
      </c>
    </row>
    <row r="559" spans="1:7" x14ac:dyDescent="0.2">
      <c r="A559" s="8">
        <v>550</v>
      </c>
      <c r="B559" s="9">
        <f>$K$3*'Punto de Medida'!C559</f>
        <v>3154.0975001339998</v>
      </c>
      <c r="C559" s="18">
        <f>$K$4*'Punto de Medida'!D559</f>
        <v>3794.6053612362002</v>
      </c>
      <c r="D559" s="9">
        <f>IF($J$13="SI",B559,'Energía Transada'!B559*'Energía Transada'!$J$15)</f>
        <v>3154.0975001339998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7.68</v>
      </c>
      <c r="G559" s="16">
        <v>7.68</v>
      </c>
    </row>
    <row r="560" spans="1:7" x14ac:dyDescent="0.2">
      <c r="A560" s="8">
        <v>551</v>
      </c>
      <c r="B560" s="9">
        <f>$K$3*'Punto de Medida'!C560</f>
        <v>5566.0148100620008</v>
      </c>
      <c r="C560" s="18">
        <f>$K$4*'Punto de Medida'!D560</f>
        <v>3427.7556192621</v>
      </c>
      <c r="D560" s="9">
        <f>IF($J$13="SI",B560,'Energía Transada'!B560*'Energía Transada'!$J$15)</f>
        <v>5566.0148100620008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7.68</v>
      </c>
      <c r="G560" s="16">
        <v>7.68</v>
      </c>
    </row>
    <row r="561" spans="1:7" x14ac:dyDescent="0.2">
      <c r="A561" s="8">
        <v>552</v>
      </c>
      <c r="B561" s="9">
        <f>$K$3*'Punto de Medida'!C561</f>
        <v>5316.9101892199997</v>
      </c>
      <c r="C561" s="18">
        <f>$K$4*'Punto de Medida'!D561</f>
        <v>3949.4323215171999</v>
      </c>
      <c r="D561" s="9">
        <f>IF($J$13="SI",B561,'Energía Transada'!B561*'Energía Transada'!$J$15)</f>
        <v>5316.9101892199997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7.68</v>
      </c>
      <c r="G561" s="16">
        <v>7.68</v>
      </c>
    </row>
    <row r="562" spans="1:7" x14ac:dyDescent="0.2">
      <c r="A562" s="8">
        <v>553</v>
      </c>
      <c r="B562" s="9">
        <f>$K$3*'Punto de Medida'!C562</f>
        <v>4565.8572950340003</v>
      </c>
      <c r="C562" s="18">
        <f>$K$4*'Punto de Medida'!D562</f>
        <v>3081.5775307002</v>
      </c>
      <c r="D562" s="9">
        <f>IF($J$13="SI",B562,'Energía Transada'!B562*'Energía Transada'!$J$15)</f>
        <v>4565.8572950340003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7.68</v>
      </c>
      <c r="G562" s="16">
        <v>7.68</v>
      </c>
    </row>
    <row r="563" spans="1:7" x14ac:dyDescent="0.2">
      <c r="A563" s="8">
        <v>554</v>
      </c>
      <c r="B563" s="9">
        <f>$K$3*'Punto de Medida'!C563</f>
        <v>3102.4967148770006</v>
      </c>
      <c r="C563" s="18">
        <f>$K$4*'Punto de Medida'!D563</f>
        <v>2507.5615033391996</v>
      </c>
      <c r="D563" s="9">
        <f>IF($J$13="SI",B563,'Energía Transada'!B563*'Energía Transada'!$J$15)</f>
        <v>3102.4967148770006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7.68</v>
      </c>
      <c r="G563" s="16">
        <v>7.68</v>
      </c>
    </row>
    <row r="564" spans="1:7" x14ac:dyDescent="0.2">
      <c r="A564" s="8">
        <v>555</v>
      </c>
      <c r="B564" s="9">
        <f>$K$3*'Punto de Medida'!C564</f>
        <v>3631.5096049680001</v>
      </c>
      <c r="C564" s="18">
        <f>$K$4*'Punto de Medida'!D564</f>
        <v>2813.7855690125998</v>
      </c>
      <c r="D564" s="9">
        <f>IF($J$13="SI",B564,'Energía Transada'!B564*'Energía Transada'!$J$15)</f>
        <v>3631.5096049680001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7.68</v>
      </c>
      <c r="G564" s="16">
        <v>7.68</v>
      </c>
    </row>
    <row r="565" spans="1:7" x14ac:dyDescent="0.2">
      <c r="A565" s="8">
        <v>556</v>
      </c>
      <c r="B565" s="9">
        <f>$K$3*'Punto de Medida'!C565</f>
        <v>2724.3459260150003</v>
      </c>
      <c r="C565" s="18">
        <f>$K$4*'Punto de Medida'!D565</f>
        <v>2048.5266385856999</v>
      </c>
      <c r="D565" s="9">
        <f>IF($J$13="SI",B565,'Energía Transada'!B565*'Energía Transada'!$J$15)</f>
        <v>2724.3459260150003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7.68</v>
      </c>
      <c r="G565" s="16">
        <v>7.68</v>
      </c>
    </row>
    <row r="566" spans="1:7" x14ac:dyDescent="0.2">
      <c r="A566" s="8">
        <v>557</v>
      </c>
      <c r="B566" s="9">
        <f>$K$3*'Punto de Medida'!C566</f>
        <v>1833.3496374199999</v>
      </c>
      <c r="C566" s="18">
        <f>$K$4*'Punto de Medida'!D566</f>
        <v>568.62677715969994</v>
      </c>
      <c r="D566" s="9">
        <f>IF($J$13="SI",B566,'Energía Transada'!B566*'Energía Transada'!$J$15)</f>
        <v>1833.3496374199999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7.68</v>
      </c>
      <c r="G566" s="16">
        <v>7.68</v>
      </c>
    </row>
    <row r="567" spans="1:7" x14ac:dyDescent="0.2">
      <c r="A567" s="8">
        <v>558</v>
      </c>
      <c r="B567" s="9">
        <f>$K$3*'Punto de Medida'!C567</f>
        <v>4751.1568720000005</v>
      </c>
      <c r="C567" s="18">
        <f>$K$4*'Punto de Medida'!D567</f>
        <v>1100.2116041623001</v>
      </c>
      <c r="D567" s="9">
        <f>IF($J$13="SI",B567,'Energía Transada'!B567*'Energía Transada'!$J$15)</f>
        <v>4751.1568720000005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7.68</v>
      </c>
      <c r="G567" s="16">
        <v>7.68</v>
      </c>
    </row>
    <row r="568" spans="1:7" x14ac:dyDescent="0.2">
      <c r="A568" s="8">
        <v>559</v>
      </c>
      <c r="B568" s="9">
        <f>$K$3*'Punto de Medida'!C568</f>
        <v>7730.2400979999993</v>
      </c>
      <c r="C568" s="18">
        <f>$K$4*'Punto de Medida'!D568</f>
        <v>374.90134538360002</v>
      </c>
      <c r="D568" s="9">
        <f>IF($J$13="SI",B568,'Energía Transada'!B568*'Energía Transada'!$J$15)</f>
        <v>7730.2400979999993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7.68</v>
      </c>
      <c r="G568" s="16">
        <v>7.68</v>
      </c>
    </row>
    <row r="569" spans="1:7" x14ac:dyDescent="0.2">
      <c r="A569" s="8">
        <v>560</v>
      </c>
      <c r="B569" s="9">
        <f>$K$3*'Punto de Medida'!C569</f>
        <v>6517.9655061850008</v>
      </c>
      <c r="C569" s="18">
        <f>$K$4*'Punto de Medida'!D569</f>
        <v>0</v>
      </c>
      <c r="D569" s="9">
        <f>IF($J$13="SI",B569,'Energía Transada'!B569*'Energía Transada'!$J$15)</f>
        <v>6517.9655061850008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7.68</v>
      </c>
      <c r="G569" s="16">
        <v>7.68</v>
      </c>
    </row>
    <row r="570" spans="1:7" x14ac:dyDescent="0.2">
      <c r="A570" s="8">
        <v>561</v>
      </c>
      <c r="B570" s="9">
        <f>$K$3*'Punto de Medida'!C570</f>
        <v>2120.3322687050004</v>
      </c>
      <c r="C570" s="18">
        <f>$K$4*'Punto de Medida'!D570</f>
        <v>0</v>
      </c>
      <c r="D570" s="9">
        <f>IF($J$13="SI",B570,'Energía Transada'!B570*'Energía Transada'!$J$15)</f>
        <v>2120.3322687050004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1640.184898905</v>
      </c>
      <c r="C571" s="18">
        <f>$K$4*'Punto de Medida'!D571</f>
        <v>0</v>
      </c>
      <c r="D571" s="9">
        <f>IF($J$13="SI",B571,'Energía Transada'!B571*'Energía Transada'!$J$15)</f>
        <v>1640.184898905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4290.9865982900001</v>
      </c>
      <c r="C572" s="18">
        <f>$K$4*'Punto de Medida'!D572</f>
        <v>0</v>
      </c>
      <c r="D572" s="9">
        <f>IF($J$13="SI",B572,'Energía Transada'!B572*'Energía Transada'!$J$15)</f>
        <v>4290.9865982900001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2639.8218608440002</v>
      </c>
      <c r="C573" s="18">
        <f>$K$4*'Punto de Medida'!D573</f>
        <v>0</v>
      </c>
      <c r="D573" s="9">
        <f>IF($J$13="SI",B573,'Energía Transada'!B573*'Energía Transada'!$J$15)</f>
        <v>2639.8218608440002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1360.9563669870001</v>
      </c>
      <c r="C574" s="18">
        <f>$K$4*'Punto de Medida'!D574</f>
        <v>0</v>
      </c>
      <c r="D574" s="9">
        <f>IF($J$13="SI",B574,'Energía Transada'!B574*'Energía Transada'!$J$15)</f>
        <v>1360.9563669870001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1557.860480435</v>
      </c>
      <c r="C575" s="18">
        <f>$K$4*'Punto de Medida'!D575</f>
        <v>0</v>
      </c>
      <c r="D575" s="9">
        <f>IF($J$13="SI",B575,'Energía Transada'!B575*'Energía Transada'!$J$15)</f>
        <v>1557.860480435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696.14016327800005</v>
      </c>
      <c r="C576" s="18">
        <f>$K$4*'Punto de Medida'!D576</f>
        <v>0</v>
      </c>
      <c r="D576" s="9">
        <f>IF($J$13="SI",B576,'Energía Transada'!B576*'Energía Transada'!$J$15)</f>
        <v>696.14016327800005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179.85374806000002</v>
      </c>
      <c r="C577" s="18">
        <f>$K$4*'Punto de Medida'!D577</f>
        <v>0</v>
      </c>
      <c r="D577" s="9">
        <f>IF($J$13="SI",B577,'Energía Transada'!B577*'Energía Transada'!$J$15)</f>
        <v>179.85374806000002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459.45646803000005</v>
      </c>
      <c r="C578" s="18">
        <f>$K$4*'Punto de Medida'!D578</f>
        <v>0</v>
      </c>
      <c r="D578" s="9">
        <f>IF($J$13="SI",B578,'Energía Transada'!B578*'Energía Transada'!$J$15)</f>
        <v>459.45646803000005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1775.6790710470002</v>
      </c>
      <c r="C579" s="18">
        <f>$K$4*'Punto de Medida'!D579</f>
        <v>0</v>
      </c>
      <c r="D579" s="9">
        <f>IF($J$13="SI",B579,'Energía Transada'!B579*'Energía Transada'!$J$15)</f>
        <v>1775.6790710470002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2047.0350160260002</v>
      </c>
      <c r="C580" s="18">
        <f>$K$4*'Punto de Medida'!D580</f>
        <v>0</v>
      </c>
      <c r="D580" s="9">
        <f>IF($J$13="SI",B580,'Energía Transada'!B580*'Energía Transada'!$J$15)</f>
        <v>2047.0350160260002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7.68</v>
      </c>
      <c r="G580" s="16">
        <v>7.68</v>
      </c>
    </row>
    <row r="581" spans="1:7" x14ac:dyDescent="0.2">
      <c r="A581" s="8">
        <v>572</v>
      </c>
      <c r="B581" s="9">
        <f>$K$3*'Punto de Medida'!C581</f>
        <v>3156.3735340550002</v>
      </c>
      <c r="C581" s="18">
        <f>$K$4*'Punto de Medida'!D581</f>
        <v>215.72909508079999</v>
      </c>
      <c r="D581" s="9">
        <f>IF($J$13="SI",B581,'Energía Transada'!B581*'Energía Transada'!$J$15)</f>
        <v>3156.3735340550002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7.68</v>
      </c>
      <c r="G581" s="16">
        <v>7.68</v>
      </c>
    </row>
    <row r="582" spans="1:7" x14ac:dyDescent="0.2">
      <c r="A582" s="8">
        <v>573</v>
      </c>
      <c r="B582" s="9">
        <f>$K$3*'Punto de Medida'!C582</f>
        <v>3104.9208476230001</v>
      </c>
      <c r="C582" s="18">
        <f>$K$4*'Punto de Medida'!D582</f>
        <v>162.28391713799999</v>
      </c>
      <c r="D582" s="9">
        <f>IF($J$13="SI",B582,'Energía Transada'!B582*'Energía Transada'!$J$15)</f>
        <v>3104.9208476230001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7.68</v>
      </c>
      <c r="G582" s="16">
        <v>7.68</v>
      </c>
    </row>
    <row r="583" spans="1:7" x14ac:dyDescent="0.2">
      <c r="A583" s="8">
        <v>574</v>
      </c>
      <c r="B583" s="9">
        <f>$K$3*'Punto de Medida'!C583</f>
        <v>1456.7172599489998</v>
      </c>
      <c r="C583" s="18">
        <f>$K$4*'Punto de Medida'!D583</f>
        <v>56.623352819600001</v>
      </c>
      <c r="D583" s="9">
        <f>IF($J$13="SI",B583,'Energía Transada'!B583*'Energía Transada'!$J$15)</f>
        <v>1456.7172599489998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7.68</v>
      </c>
      <c r="G583" s="16">
        <v>7.68</v>
      </c>
    </row>
    <row r="584" spans="1:7" x14ac:dyDescent="0.2">
      <c r="A584" s="8">
        <v>575</v>
      </c>
      <c r="B584" s="9">
        <f>$K$3*'Punto de Medida'!C584</f>
        <v>522.72167528</v>
      </c>
      <c r="C584" s="18">
        <f>$K$4*'Punto de Medida'!D584</f>
        <v>87.029986784299993</v>
      </c>
      <c r="D584" s="9">
        <f>IF($J$13="SI",B584,'Energía Transada'!B584*'Energía Transada'!$J$15)</f>
        <v>522.72167528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7.68</v>
      </c>
      <c r="G584" s="16">
        <v>7.68</v>
      </c>
    </row>
    <row r="585" spans="1:7" x14ac:dyDescent="0.2">
      <c r="A585" s="8">
        <v>576</v>
      </c>
      <c r="B585" s="9">
        <f>$K$3*'Punto de Medida'!C585</f>
        <v>906.07443289299999</v>
      </c>
      <c r="C585" s="18">
        <f>$K$4*'Punto de Medida'!D585</f>
        <v>1090.6423559520999</v>
      </c>
      <c r="D585" s="9">
        <f>IF($J$13="SI",B585,'Energía Transada'!B585*'Energía Transada'!$J$15)</f>
        <v>906.07443289299999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7.68</v>
      </c>
      <c r="G585" s="16">
        <v>7.68</v>
      </c>
    </row>
    <row r="586" spans="1:7" x14ac:dyDescent="0.2">
      <c r="A586" s="8">
        <v>577</v>
      </c>
      <c r="B586" s="9">
        <f>$K$3*'Punto de Medida'!C586</f>
        <v>537.12147422500004</v>
      </c>
      <c r="C586" s="18">
        <f>$K$4*'Punto de Medida'!D586</f>
        <v>972.22800368749995</v>
      </c>
      <c r="D586" s="9">
        <f>IF($J$13="SI",B586,'Energía Transada'!B586*'Energía Transada'!$J$15)</f>
        <v>537.12147422500004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7.68</v>
      </c>
      <c r="G586" s="16">
        <v>7.68</v>
      </c>
    </row>
    <row r="587" spans="1:7" x14ac:dyDescent="0.2">
      <c r="A587" s="8">
        <v>578</v>
      </c>
      <c r="B587" s="9">
        <f>$K$3*'Punto de Medida'!C587</f>
        <v>1117.682271167</v>
      </c>
      <c r="C587" s="18">
        <f>$K$4*'Punto de Medida'!D587</f>
        <v>840.14893283790002</v>
      </c>
      <c r="D587" s="9">
        <f>IF($J$13="SI",B587,'Energía Transada'!B587*'Energía Transada'!$J$15)</f>
        <v>1117.682271167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7.68</v>
      </c>
      <c r="G587" s="16">
        <v>7.68</v>
      </c>
    </row>
    <row r="588" spans="1:7" x14ac:dyDescent="0.2">
      <c r="A588" s="8">
        <v>579</v>
      </c>
      <c r="B588" s="9">
        <f>$K$3*'Punto de Medida'!C588</f>
        <v>1855.0108110310002</v>
      </c>
      <c r="C588" s="18">
        <f>$K$4*'Punto de Medida'!D588</f>
        <v>1653.8275601504997</v>
      </c>
      <c r="D588" s="9">
        <f>IF($J$13="SI",B588,'Energía Transada'!B588*'Energía Transada'!$J$15)</f>
        <v>1855.0108110310002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7.68</v>
      </c>
      <c r="G588" s="16">
        <v>7.68</v>
      </c>
    </row>
    <row r="589" spans="1:7" x14ac:dyDescent="0.2">
      <c r="A589" s="8">
        <v>580</v>
      </c>
      <c r="B589" s="9">
        <f>$K$3*'Punto de Medida'!C589</f>
        <v>1485.6401976500003</v>
      </c>
      <c r="C589" s="18">
        <f>$K$4*'Punto de Medida'!D589</f>
        <v>1906.9408263835999</v>
      </c>
      <c r="D589" s="9">
        <f>IF($J$13="SI",B589,'Energía Transada'!B589*'Energía Transada'!$J$15)</f>
        <v>1485.6401976500003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7.68</v>
      </c>
      <c r="G589" s="16">
        <v>7.68</v>
      </c>
    </row>
    <row r="590" spans="1:7" x14ac:dyDescent="0.2">
      <c r="A590" s="8">
        <v>581</v>
      </c>
      <c r="B590" s="9">
        <f>$K$3*'Punto de Medida'!C590</f>
        <v>1293.82266867</v>
      </c>
      <c r="C590" s="18">
        <f>$K$4*'Punto de Medida'!D590</f>
        <v>1815.0404589212001</v>
      </c>
      <c r="D590" s="9">
        <f>IF($J$13="SI",B590,'Energía Transada'!B590*'Energía Transada'!$J$15)</f>
        <v>1293.82266867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7.68</v>
      </c>
      <c r="G590" s="16">
        <v>7.68</v>
      </c>
    </row>
    <row r="591" spans="1:7" x14ac:dyDescent="0.2">
      <c r="A591" s="8">
        <v>582</v>
      </c>
      <c r="B591" s="9">
        <f>$K$3*'Punto de Medida'!C591</f>
        <v>1024.6989220090002</v>
      </c>
      <c r="C591" s="18">
        <f>$K$4*'Punto de Medida'!D591</f>
        <v>2737.9331717913005</v>
      </c>
      <c r="D591" s="9">
        <f>IF($J$13="SI",B591,'Energía Transada'!B591*'Energía Transada'!$J$15)</f>
        <v>1024.6989220090002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7.68</v>
      </c>
      <c r="G591" s="16">
        <v>7.68</v>
      </c>
    </row>
    <row r="592" spans="1:7" x14ac:dyDescent="0.2">
      <c r="A592" s="8">
        <v>583</v>
      </c>
      <c r="B592" s="9">
        <f>$K$3*'Punto de Medida'!C592</f>
        <v>1898.948218216</v>
      </c>
      <c r="C592" s="18">
        <f>$K$4*'Punto de Medida'!D592</f>
        <v>3081.0237890264002</v>
      </c>
      <c r="D592" s="9">
        <f>IF($J$13="SI",B592,'Energía Transada'!B592*'Energía Transada'!$J$15)</f>
        <v>1898.948218216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7.68</v>
      </c>
      <c r="G592" s="16">
        <v>7.68</v>
      </c>
    </row>
    <row r="593" spans="1:7" x14ac:dyDescent="0.2">
      <c r="A593" s="8">
        <v>584</v>
      </c>
      <c r="B593" s="9">
        <f>$K$3*'Punto de Medida'!C593</f>
        <v>2133.2042419870004</v>
      </c>
      <c r="C593" s="18">
        <f>$K$4*'Punto de Medida'!D593</f>
        <v>5994.7705903623992</v>
      </c>
      <c r="D593" s="9">
        <f>IF($J$13="SI",B593,'Energía Transada'!B593*'Energía Transada'!$J$15)</f>
        <v>2133.2042419870004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7.68</v>
      </c>
      <c r="G593" s="16">
        <v>7.68</v>
      </c>
    </row>
    <row r="594" spans="1:7" x14ac:dyDescent="0.2">
      <c r="A594" s="8">
        <v>585</v>
      </c>
      <c r="B594" s="9">
        <f>$K$3*'Punto de Medida'!C594</f>
        <v>1626.9770831999999</v>
      </c>
      <c r="C594" s="18">
        <f>$K$4*'Punto de Medida'!D594</f>
        <v>8875.9686402540992</v>
      </c>
      <c r="D594" s="9">
        <f>IF($J$13="SI",B594,'Energía Transada'!B594*'Energía Transada'!$J$15)</f>
        <v>1626.9770831999999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2538.0071462340002</v>
      </c>
      <c r="C595" s="18">
        <f>$K$4*'Punto de Medida'!D595</f>
        <v>6496.5027253216995</v>
      </c>
      <c r="D595" s="9">
        <f>IF($J$13="SI",B595,'Energía Transada'!B595*'Energía Transada'!$J$15)</f>
        <v>2538.0071462340002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2585.4600590280002</v>
      </c>
      <c r="C596" s="18">
        <f>$K$4*'Punto de Medida'!D596</f>
        <v>5479.9091133108004</v>
      </c>
      <c r="D596" s="9">
        <f>IF($J$13="SI",B596,'Energía Transada'!B596*'Energía Transada'!$J$15)</f>
        <v>2585.4600590280002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1623.9988380070004</v>
      </c>
      <c r="C597" s="18">
        <f>$K$4*'Punto de Medida'!D597</f>
        <v>10764.320441018901</v>
      </c>
      <c r="D597" s="9">
        <f>IF($J$13="SI",B597,'Energía Transada'!B597*'Energía Transada'!$J$15)</f>
        <v>1623.9988380070004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1517.3406633279999</v>
      </c>
      <c r="C598" s="18">
        <f>$K$4*'Punto de Medida'!D598</f>
        <v>12141.115211869699</v>
      </c>
      <c r="D598" s="9">
        <f>IF($J$13="SI",B598,'Energía Transada'!B598*'Energía Transada'!$J$15)</f>
        <v>1517.3406633279999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1615.0796553149999</v>
      </c>
      <c r="C599" s="18">
        <f>$K$4*'Punto de Medida'!D599</f>
        <v>13442.466238097399</v>
      </c>
      <c r="D599" s="9">
        <f>IF($J$13="SI",B599,'Energía Transada'!B599*'Energía Transada'!$J$15)</f>
        <v>1615.0796553149999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1536.3041708070002</v>
      </c>
      <c r="C600" s="18">
        <f>$K$4*'Punto de Medida'!D600</f>
        <v>13581.554231177799</v>
      </c>
      <c r="D600" s="9">
        <f>IF($J$13="SI",B600,'Energía Transada'!B600*'Energía Transada'!$J$15)</f>
        <v>1536.3041708070002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2177.4836956459999</v>
      </c>
      <c r="C601" s="18">
        <f>$K$4*'Punto de Medida'!D601</f>
        <v>14317.304406118699</v>
      </c>
      <c r="D601" s="9">
        <f>IF($J$13="SI",B601,'Energía Transada'!B601*'Energía Transada'!$J$15)</f>
        <v>2177.4836956459999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3189.3714316240007</v>
      </c>
      <c r="C602" s="18">
        <f>$K$4*'Punto de Medida'!D602</f>
        <v>13349.1263848411</v>
      </c>
      <c r="D602" s="9">
        <f>IF($J$13="SI",B602,'Energía Transada'!B602*'Energía Transada'!$J$15)</f>
        <v>3189.3714316240007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6331.3627468070008</v>
      </c>
      <c r="C603" s="18">
        <f>$K$4*'Punto de Medida'!D603</f>
        <v>13184.586105199598</v>
      </c>
      <c r="D603" s="9">
        <f>IF($J$13="SI",B603,'Energía Transada'!B603*'Energía Transada'!$J$15)</f>
        <v>6331.3627468070008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9575.1783592499996</v>
      </c>
      <c r="C604" s="18">
        <f>$K$4*'Punto de Medida'!D604</f>
        <v>14472.4499312631</v>
      </c>
      <c r="D604" s="9">
        <f>IF($J$13="SI",B604,'Energía Transada'!B604*'Energía Transada'!$J$15)</f>
        <v>9575.1783592499996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7.68</v>
      </c>
      <c r="G604" s="16">
        <v>7.68</v>
      </c>
    </row>
    <row r="605" spans="1:7" x14ac:dyDescent="0.2">
      <c r="A605" s="8">
        <v>596</v>
      </c>
      <c r="B605" s="9">
        <f>$K$3*'Punto de Medida'!C605</f>
        <v>6618.357306064001</v>
      </c>
      <c r="C605" s="18">
        <f>$K$4*'Punto de Medida'!D605</f>
        <v>13150.985198496601</v>
      </c>
      <c r="D605" s="9">
        <f>IF($J$13="SI",B605,'Energía Transada'!B605*'Energía Transada'!$J$15)</f>
        <v>6618.357306064001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7.68</v>
      </c>
      <c r="G605" s="16">
        <v>7.68</v>
      </c>
    </row>
    <row r="606" spans="1:7" x14ac:dyDescent="0.2">
      <c r="A606" s="8">
        <v>597</v>
      </c>
      <c r="B606" s="9">
        <f>$K$3*'Punto de Medida'!C606</f>
        <v>6714.3774436900003</v>
      </c>
      <c r="C606" s="18">
        <f>$K$4*'Punto de Medida'!D606</f>
        <v>14616.532443999502</v>
      </c>
      <c r="D606" s="9">
        <f>IF($J$13="SI",B606,'Energía Transada'!B606*'Energía Transada'!$J$15)</f>
        <v>6714.3774436900003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7.68</v>
      </c>
      <c r="G606" s="16">
        <v>7.68</v>
      </c>
    </row>
    <row r="607" spans="1:7" x14ac:dyDescent="0.2">
      <c r="A607" s="8">
        <v>598</v>
      </c>
      <c r="B607" s="9">
        <f>$K$3*'Punto de Medida'!C607</f>
        <v>8903.190173500001</v>
      </c>
      <c r="C607" s="18">
        <f>$K$4*'Punto de Medida'!D607</f>
        <v>13001.346209434101</v>
      </c>
      <c r="D607" s="9">
        <f>IF($J$13="SI",B607,'Energía Transada'!B607*'Energía Transada'!$J$15)</f>
        <v>8903.190173500001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7.68</v>
      </c>
      <c r="G607" s="16">
        <v>7.68</v>
      </c>
    </row>
    <row r="608" spans="1:7" x14ac:dyDescent="0.2">
      <c r="A608" s="8">
        <v>599</v>
      </c>
      <c r="B608" s="9">
        <f>$K$3*'Punto de Medida'!C608</f>
        <v>9849.6643910000003</v>
      </c>
      <c r="C608" s="18">
        <f>$K$4*'Punto de Medida'!D608</f>
        <v>12971.153572327999</v>
      </c>
      <c r="D608" s="9">
        <f>IF($J$13="SI",B608,'Energía Transada'!B608*'Energía Transada'!$J$15)</f>
        <v>9849.6643910000003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7.68</v>
      </c>
      <c r="G608" s="16">
        <v>7.68</v>
      </c>
    </row>
    <row r="609" spans="1:7" x14ac:dyDescent="0.2">
      <c r="A609" s="8">
        <v>600</v>
      </c>
      <c r="B609" s="9">
        <f>$K$3*'Punto de Medida'!C609</f>
        <v>9562.9973547499994</v>
      </c>
      <c r="C609" s="18">
        <f>$K$4*'Punto de Medida'!D609</f>
        <v>12524.086223319298</v>
      </c>
      <c r="D609" s="9">
        <f>IF($J$13="SI",B609,'Energía Transada'!B609*'Energía Transada'!$J$15)</f>
        <v>9562.9973547499994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7.68</v>
      </c>
      <c r="G609" s="16">
        <v>7.68</v>
      </c>
    </row>
    <row r="610" spans="1:7" x14ac:dyDescent="0.2">
      <c r="A610" s="8">
        <v>601</v>
      </c>
      <c r="B610" s="9">
        <f>$K$3*'Punto de Medida'!C610</f>
        <v>8192.40296175</v>
      </c>
      <c r="C610" s="18">
        <f>$K$4*'Punto de Medida'!D610</f>
        <v>12305.8846888852</v>
      </c>
      <c r="D610" s="9">
        <f>IF($J$13="SI",B610,'Energía Transada'!B610*'Energía Transada'!$J$15)</f>
        <v>8192.40296175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7.68</v>
      </c>
      <c r="G610" s="16">
        <v>7.68</v>
      </c>
    </row>
    <row r="611" spans="1:7" x14ac:dyDescent="0.2">
      <c r="A611" s="8">
        <v>602</v>
      </c>
      <c r="B611" s="9">
        <f>$K$3*'Punto de Medida'!C611</f>
        <v>8964.7196975000006</v>
      </c>
      <c r="C611" s="18">
        <f>$K$4*'Punto de Medida'!D611</f>
        <v>13278.865354936999</v>
      </c>
      <c r="D611" s="9">
        <f>IF($J$13="SI",B611,'Energía Transada'!B611*'Energía Transada'!$J$15)</f>
        <v>8964.7196975000006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7.68</v>
      </c>
      <c r="G611" s="16">
        <v>7.68</v>
      </c>
    </row>
    <row r="612" spans="1:7" x14ac:dyDescent="0.2">
      <c r="A612" s="8">
        <v>603</v>
      </c>
      <c r="B612" s="9">
        <f>$K$3*'Punto de Medida'!C612</f>
        <v>5076.2888995630001</v>
      </c>
      <c r="C612" s="18">
        <f>$K$4*'Punto de Medida'!D612</f>
        <v>12552.874233324599</v>
      </c>
      <c r="D612" s="9">
        <f>IF($J$13="SI",B612,'Energía Transada'!B612*'Energía Transada'!$J$15)</f>
        <v>5076.2888995630001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7.68</v>
      </c>
      <c r="G612" s="16">
        <v>7.68</v>
      </c>
    </row>
    <row r="613" spans="1:7" x14ac:dyDescent="0.2">
      <c r="A613" s="8">
        <v>604</v>
      </c>
      <c r="B613" s="9">
        <f>$K$3*'Punto de Medida'!C613</f>
        <v>4273.4780702459993</v>
      </c>
      <c r="C613" s="18">
        <f>$K$4*'Punto de Medida'!D613</f>
        <v>12165.467503912801</v>
      </c>
      <c r="D613" s="9">
        <f>IF($J$13="SI",B613,'Energía Transada'!B613*'Energía Transada'!$J$15)</f>
        <v>4273.4780702459993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7.68</v>
      </c>
      <c r="G613" s="16">
        <v>7.68</v>
      </c>
    </row>
    <row r="614" spans="1:7" x14ac:dyDescent="0.2">
      <c r="A614" s="8">
        <v>605</v>
      </c>
      <c r="B614" s="9">
        <f>$K$3*'Punto de Medida'!C614</f>
        <v>4940.4477348100008</v>
      </c>
      <c r="C614" s="18">
        <f>$K$4*'Punto de Medida'!D614</f>
        <v>10068.999014121599</v>
      </c>
      <c r="D614" s="9">
        <f>IF($J$13="SI",B614,'Energía Transada'!B614*'Energía Transada'!$J$15)</f>
        <v>4940.4477348100008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7.68</v>
      </c>
      <c r="G614" s="16">
        <v>7.68</v>
      </c>
    </row>
    <row r="615" spans="1:7" x14ac:dyDescent="0.2">
      <c r="A615" s="8">
        <v>606</v>
      </c>
      <c r="B615" s="9">
        <f>$K$3*'Punto de Medida'!C615</f>
        <v>4453.5234455039999</v>
      </c>
      <c r="C615" s="18">
        <f>$K$4*'Punto de Medida'!D615</f>
        <v>8888.1279646697985</v>
      </c>
      <c r="D615" s="9">
        <f>IF($J$13="SI",B615,'Energía Transada'!B615*'Energía Transada'!$J$15)</f>
        <v>4453.5234455039999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7.68</v>
      </c>
      <c r="G615" s="16">
        <v>7.68</v>
      </c>
    </row>
    <row r="616" spans="1:7" x14ac:dyDescent="0.2">
      <c r="A616" s="8">
        <v>607</v>
      </c>
      <c r="B616" s="9">
        <f>$K$3*'Punto de Medida'!C616</f>
        <v>3305.8268940970006</v>
      </c>
      <c r="C616" s="18">
        <f>$K$4*'Punto de Medida'!D616</f>
        <v>7250.8180732701003</v>
      </c>
      <c r="D616" s="9">
        <f>IF($J$13="SI",B616,'Energía Transada'!B616*'Energía Transada'!$J$15)</f>
        <v>3305.8268940970006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7.68</v>
      </c>
      <c r="G616" s="16">
        <v>7.68</v>
      </c>
    </row>
    <row r="617" spans="1:7" x14ac:dyDescent="0.2">
      <c r="A617" s="8">
        <v>608</v>
      </c>
      <c r="B617" s="9">
        <f>$K$3*'Punto de Medida'!C617</f>
        <v>3585.2246308760004</v>
      </c>
      <c r="C617" s="18">
        <f>$K$4*'Punto de Medida'!D617</f>
        <v>6625.4849778033004</v>
      </c>
      <c r="D617" s="9">
        <f>IF($J$13="SI",B617,'Energía Transada'!B617*'Energía Transada'!$J$15)</f>
        <v>3585.2246308760004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7.68</v>
      </c>
      <c r="G617" s="16">
        <v>7.68</v>
      </c>
    </row>
    <row r="618" spans="1:7" x14ac:dyDescent="0.2">
      <c r="A618" s="8">
        <v>609</v>
      </c>
      <c r="B618" s="9">
        <f>$K$3*'Punto de Medida'!C618</f>
        <v>3215.637048344</v>
      </c>
      <c r="C618" s="18">
        <f>$K$4*'Punto de Medida'!D618</f>
        <v>9487.5101645877003</v>
      </c>
      <c r="D618" s="9">
        <f>IF($J$13="SI",B618,'Energía Transada'!B618*'Energía Transada'!$J$15)</f>
        <v>3215.637048344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1247.2361065710002</v>
      </c>
      <c r="C619" s="18">
        <f>$K$4*'Punto de Medida'!D619</f>
        <v>9205.0539301175013</v>
      </c>
      <c r="D619" s="9">
        <f>IF($J$13="SI",B619,'Energía Transada'!B619*'Energía Transada'!$J$15)</f>
        <v>1247.2361065710002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858.51173657900006</v>
      </c>
      <c r="C620" s="18">
        <f>$K$4*'Punto de Medida'!D620</f>
        <v>9035.5151883107992</v>
      </c>
      <c r="D620" s="9">
        <f>IF($J$13="SI",B620,'Energía Transada'!B620*'Energía Transada'!$J$15)</f>
        <v>858.51173657900006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2222.591444311</v>
      </c>
      <c r="C621" s="18">
        <f>$K$4*'Punto de Medida'!D621</f>
        <v>5941.2103981649989</v>
      </c>
      <c r="D621" s="9">
        <f>IF($J$13="SI",B621,'Energía Transada'!B621*'Energía Transada'!$J$15)</f>
        <v>2222.591444311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4004.5257041930004</v>
      </c>
      <c r="C622" s="18">
        <f>$K$4*'Punto de Medida'!D622</f>
        <v>6772.9107076582004</v>
      </c>
      <c r="D622" s="9">
        <f>IF($J$13="SI",B622,'Energía Transada'!B622*'Energía Transada'!$J$15)</f>
        <v>4004.5257041930004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4740.3173371540006</v>
      </c>
      <c r="C623" s="18">
        <f>$K$4*'Punto de Medida'!D623</f>
        <v>5858.0423909006995</v>
      </c>
      <c r="D623" s="9">
        <f>IF($J$13="SI",B623,'Energía Transada'!B623*'Energía Transada'!$J$15)</f>
        <v>4740.3173371540006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6814.6221132500004</v>
      </c>
      <c r="C624" s="18">
        <f>$K$4*'Punto de Medida'!D624</f>
        <v>4845.2733239511999</v>
      </c>
      <c r="D624" s="9">
        <f>IF($J$13="SI",B624,'Energía Transada'!B624*'Energía Transada'!$J$15)</f>
        <v>6814.6221132500004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4915.7826173470003</v>
      </c>
      <c r="C625" s="18">
        <f>$K$4*'Punto de Medida'!D625</f>
        <v>3541.2757430819997</v>
      </c>
      <c r="D625" s="9">
        <f>IF($J$13="SI",B625,'Energía Transada'!B625*'Energía Transada'!$J$15)</f>
        <v>4915.7826173470003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6641.8776235000005</v>
      </c>
      <c r="C626" s="18">
        <f>$K$4*'Punto de Medida'!D626</f>
        <v>2264.0218223993998</v>
      </c>
      <c r="D626" s="9">
        <f>IF($J$13="SI",B626,'Energía Transada'!B626*'Energía Transada'!$J$15)</f>
        <v>6641.8776235000005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4796.7737995940006</v>
      </c>
      <c r="C627" s="18">
        <f>$K$4*'Punto de Medida'!D627</f>
        <v>4156.9925746783001</v>
      </c>
      <c r="D627" s="9">
        <f>IF($J$13="SI",B627,'Energía Transada'!B627*'Energía Transada'!$J$15)</f>
        <v>4796.7737995940006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3094.7829746259999</v>
      </c>
      <c r="C628" s="18">
        <f>$K$4*'Punto de Medida'!D628</f>
        <v>5507.9551214449993</v>
      </c>
      <c r="D628" s="9">
        <f>IF($J$13="SI",B628,'Energía Transada'!B628*'Energía Transada'!$J$15)</f>
        <v>3094.7829746259999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7.68</v>
      </c>
      <c r="G628" s="16">
        <v>7.68</v>
      </c>
    </row>
    <row r="629" spans="1:7" x14ac:dyDescent="0.2">
      <c r="A629" s="8">
        <v>620</v>
      </c>
      <c r="B629" s="9">
        <f>$K$3*'Punto de Medida'!C629</f>
        <v>2737.5860174950003</v>
      </c>
      <c r="C629" s="18">
        <f>$K$4*'Punto de Medida'!D629</f>
        <v>7383.4112459197995</v>
      </c>
      <c r="D629" s="9">
        <f>IF($J$13="SI",B629,'Energía Transada'!B629*'Energía Transada'!$J$15)</f>
        <v>2737.5860174950003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7.68</v>
      </c>
      <c r="G629" s="16">
        <v>7.68</v>
      </c>
    </row>
    <row r="630" spans="1:7" x14ac:dyDescent="0.2">
      <c r="A630" s="8">
        <v>621</v>
      </c>
      <c r="B630" s="9">
        <f>$K$3*'Punto de Medida'!C630</f>
        <v>2495.306743055</v>
      </c>
      <c r="C630" s="18">
        <f>$K$4*'Punto de Medida'!D630</f>
        <v>8875.4542596146002</v>
      </c>
      <c r="D630" s="9">
        <f>IF($J$13="SI",B630,'Energía Transada'!B630*'Energía Transada'!$J$15)</f>
        <v>2495.306743055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7.68</v>
      </c>
      <c r="G630" s="16">
        <v>7.68</v>
      </c>
    </row>
    <row r="631" spans="1:7" x14ac:dyDescent="0.2">
      <c r="A631" s="8">
        <v>622</v>
      </c>
      <c r="B631" s="9">
        <f>$K$3*'Punto de Medida'!C631</f>
        <v>1238.842754541</v>
      </c>
      <c r="C631" s="18">
        <f>$K$4*'Punto de Medida'!D631</f>
        <v>10332.563888931199</v>
      </c>
      <c r="D631" s="9">
        <f>IF($J$13="SI",B631,'Energía Transada'!B631*'Energía Transada'!$J$15)</f>
        <v>1238.842754541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7.68</v>
      </c>
      <c r="G631" s="16">
        <v>7.68</v>
      </c>
    </row>
    <row r="632" spans="1:7" x14ac:dyDescent="0.2">
      <c r="A632" s="8">
        <v>623</v>
      </c>
      <c r="B632" s="9">
        <f>$K$3*'Punto de Medida'!C632</f>
        <v>1352.2821921070001</v>
      </c>
      <c r="C632" s="18">
        <f>$K$4*'Punto de Medida'!D632</f>
        <v>8189.3853904247007</v>
      </c>
      <c r="D632" s="9">
        <f>IF($J$13="SI",B632,'Energía Transada'!B632*'Energía Transada'!$J$15)</f>
        <v>1352.2821921070001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7.68</v>
      </c>
      <c r="G632" s="16">
        <v>7.68</v>
      </c>
    </row>
    <row r="633" spans="1:7" x14ac:dyDescent="0.2">
      <c r="A633" s="8">
        <v>624</v>
      </c>
      <c r="B633" s="9">
        <f>$K$3*'Punto de Medida'!C633</f>
        <v>1810.336091613</v>
      </c>
      <c r="C633" s="18">
        <f>$K$4*'Punto de Medida'!D633</f>
        <v>9947.8511561548003</v>
      </c>
      <c r="D633" s="9">
        <f>IF($J$13="SI",B633,'Energía Transada'!B633*'Energía Transada'!$J$15)</f>
        <v>1810.336091613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7.68</v>
      </c>
      <c r="G633" s="16">
        <v>7.68</v>
      </c>
    </row>
    <row r="634" spans="1:7" x14ac:dyDescent="0.2">
      <c r="A634" s="8">
        <v>625</v>
      </c>
      <c r="B634" s="9">
        <f>$K$3*'Punto de Medida'!C634</f>
        <v>824.89087246300005</v>
      </c>
      <c r="C634" s="18">
        <f>$K$4*'Punto de Medida'!D634</f>
        <v>12851.140270430698</v>
      </c>
      <c r="D634" s="9">
        <f>IF($J$13="SI",B634,'Energía Transada'!B634*'Energía Transada'!$J$15)</f>
        <v>824.89087246300005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7.68</v>
      </c>
      <c r="G634" s="16">
        <v>7.68</v>
      </c>
    </row>
    <row r="635" spans="1:7" x14ac:dyDescent="0.2">
      <c r="A635" s="8">
        <v>626</v>
      </c>
      <c r="B635" s="9">
        <f>$K$3*'Punto de Medida'!C635</f>
        <v>1064.3262007210001</v>
      </c>
      <c r="C635" s="18">
        <f>$K$4*'Punto de Medida'!D635</f>
        <v>5844.7740048418</v>
      </c>
      <c r="D635" s="9">
        <f>IF($J$13="SI",B635,'Energía Transada'!B635*'Energía Transada'!$J$15)</f>
        <v>1064.3262007210001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7.68</v>
      </c>
      <c r="G635" s="16">
        <v>7.68</v>
      </c>
    </row>
    <row r="636" spans="1:7" x14ac:dyDescent="0.2">
      <c r="A636" s="8">
        <v>627</v>
      </c>
      <c r="B636" s="9">
        <f>$K$3*'Punto de Medida'!C636</f>
        <v>786.46564322899997</v>
      </c>
      <c r="C636" s="18">
        <f>$K$4*'Punto de Medida'!D636</f>
        <v>7579.694140995899</v>
      </c>
      <c r="D636" s="9">
        <f>IF($J$13="SI",B636,'Energía Transada'!B636*'Energía Transada'!$J$15)</f>
        <v>786.46564322899997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7.68</v>
      </c>
      <c r="G636" s="16">
        <v>7.68</v>
      </c>
    </row>
    <row r="637" spans="1:7" x14ac:dyDescent="0.2">
      <c r="A637" s="8">
        <v>628</v>
      </c>
      <c r="B637" s="9">
        <f>$K$3*'Punto de Medida'!C637</f>
        <v>1115.133418336</v>
      </c>
      <c r="C637" s="18">
        <f>$K$4*'Punto de Medida'!D637</f>
        <v>7797.6781731618003</v>
      </c>
      <c r="D637" s="9">
        <f>IF($J$13="SI",B637,'Energía Transada'!B637*'Energía Transada'!$J$15)</f>
        <v>1115.133418336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7.68</v>
      </c>
      <c r="G637" s="16">
        <v>7.68</v>
      </c>
    </row>
    <row r="638" spans="1:7" x14ac:dyDescent="0.2">
      <c r="A638" s="8">
        <v>629</v>
      </c>
      <c r="B638" s="9">
        <f>$K$3*'Punto de Medida'!C638</f>
        <v>1918.1924352290002</v>
      </c>
      <c r="C638" s="18">
        <f>$K$4*'Punto de Medida'!D638</f>
        <v>5206.0041737592001</v>
      </c>
      <c r="D638" s="9">
        <f>IF($J$13="SI",B638,'Energía Transada'!B638*'Energía Transada'!$J$15)</f>
        <v>1918.1924352290002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7.68</v>
      </c>
      <c r="G638" s="16">
        <v>7.68</v>
      </c>
    </row>
    <row r="639" spans="1:7" x14ac:dyDescent="0.2">
      <c r="A639" s="8">
        <v>630</v>
      </c>
      <c r="B639" s="9">
        <f>$K$3*'Punto de Medida'!C639</f>
        <v>3304.4611764150004</v>
      </c>
      <c r="C639" s="18">
        <f>$K$4*'Punto de Medida'!D639</f>
        <v>4487.6182482109989</v>
      </c>
      <c r="D639" s="9">
        <f>IF($J$13="SI",B639,'Energía Transada'!B639*'Energía Transada'!$J$15)</f>
        <v>3304.4611764150004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7.68</v>
      </c>
      <c r="G639" s="16">
        <v>7.68</v>
      </c>
    </row>
    <row r="640" spans="1:7" x14ac:dyDescent="0.2">
      <c r="A640" s="8">
        <v>631</v>
      </c>
      <c r="B640" s="9">
        <f>$K$3*'Punto de Medida'!C640</f>
        <v>2098.063148104</v>
      </c>
      <c r="C640" s="18">
        <f>$K$4*'Punto de Medida'!D640</f>
        <v>6996.9364220062998</v>
      </c>
      <c r="D640" s="9">
        <f>IF($J$13="SI",B640,'Energía Transada'!B640*'Energía Transada'!$J$15)</f>
        <v>2098.063148104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7.68</v>
      </c>
      <c r="G640" s="16">
        <v>7.68</v>
      </c>
    </row>
    <row r="641" spans="1:7" x14ac:dyDescent="0.2">
      <c r="A641" s="8">
        <v>632</v>
      </c>
      <c r="B641" s="9">
        <f>$K$3*'Punto de Medida'!C641</f>
        <v>1186.4367605510001</v>
      </c>
      <c r="C641" s="18">
        <f>$K$4*'Punto de Medida'!D641</f>
        <v>12553.0140653624</v>
      </c>
      <c r="D641" s="9">
        <f>IF($J$13="SI",B641,'Energía Transada'!B641*'Energía Transada'!$J$15)</f>
        <v>1186.4367605510001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7.68</v>
      </c>
      <c r="G641" s="16">
        <v>7.68</v>
      </c>
    </row>
    <row r="642" spans="1:7" x14ac:dyDescent="0.2">
      <c r="A642" s="8">
        <v>633</v>
      </c>
      <c r="B642" s="9">
        <f>$K$3*'Punto de Medida'!C642</f>
        <v>1268.5695209669998</v>
      </c>
      <c r="C642" s="18">
        <f>$K$4*'Punto de Medida'!D642</f>
        <v>9987.9303246422005</v>
      </c>
      <c r="D642" s="9">
        <f>IF($J$13="SI",B642,'Energía Transada'!B642*'Energía Transada'!$J$15)</f>
        <v>1268.5695209669998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1614.37987914</v>
      </c>
      <c r="C643" s="18">
        <f>$K$4*'Punto de Medida'!D643</f>
        <v>6319.797208039</v>
      </c>
      <c r="D643" s="9">
        <f>IF($J$13="SI",B643,'Energía Transada'!B643*'Energía Transada'!$J$15)</f>
        <v>1614.37987914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3228.2208095620008</v>
      </c>
      <c r="C644" s="18">
        <f>$K$4*'Punto de Medida'!D644</f>
        <v>4877.9744573594999</v>
      </c>
      <c r="D644" s="9">
        <f>IF($J$13="SI",B644,'Energía Transada'!B644*'Energía Transada'!$J$15)</f>
        <v>3228.2208095620008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2128.307854701</v>
      </c>
      <c r="C645" s="18">
        <f>$K$4*'Punto de Medida'!D645</f>
        <v>3704.0584646107</v>
      </c>
      <c r="D645" s="9">
        <f>IF($J$13="SI",B645,'Energía Transada'!B645*'Energía Transada'!$J$15)</f>
        <v>2128.307854701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1897.0427401169998</v>
      </c>
      <c r="C646" s="18">
        <f>$K$4*'Punto de Medida'!D646</f>
        <v>3639.7341779952999</v>
      </c>
      <c r="D646" s="9">
        <f>IF($J$13="SI",B646,'Energía Transada'!B646*'Energía Transada'!$J$15)</f>
        <v>1897.0427401169998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3474.6377283659999</v>
      </c>
      <c r="C647" s="18">
        <f>$K$4*'Punto de Medida'!D647</f>
        <v>2502.7346436778002</v>
      </c>
      <c r="D647" s="9">
        <f>IF($J$13="SI",B647,'Energía Transada'!B647*'Energía Transada'!$J$15)</f>
        <v>3474.6377283659999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4022.1738559030005</v>
      </c>
      <c r="C648" s="18">
        <f>$K$4*'Punto de Medida'!D648</f>
        <v>2089.8188548188</v>
      </c>
      <c r="D648" s="9">
        <f>IF($J$13="SI",B648,'Energía Transada'!B648*'Energía Transada'!$J$15)</f>
        <v>4022.1738559030005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3413.8049051820003</v>
      </c>
      <c r="C649" s="18">
        <f>$K$4*'Punto de Medida'!D649</f>
        <v>2457.1619180598004</v>
      </c>
      <c r="D649" s="9">
        <f>IF($J$13="SI",B649,'Energía Transada'!B649*'Energía Transada'!$J$15)</f>
        <v>3413.8049051820003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3704.1560494120004</v>
      </c>
      <c r="C650" s="18">
        <f>$K$4*'Punto de Medida'!D650</f>
        <v>2851.2312597803998</v>
      </c>
      <c r="D650" s="9">
        <f>IF($J$13="SI",B650,'Energía Transada'!B650*'Energía Transada'!$J$15)</f>
        <v>3704.1560494120004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3286.8497163460006</v>
      </c>
      <c r="C651" s="18">
        <f>$K$4*'Punto de Medida'!D651</f>
        <v>4568.8716499524007</v>
      </c>
      <c r="D651" s="9">
        <f>IF($J$13="SI",B651,'Energía Transada'!B651*'Energía Transada'!$J$15)</f>
        <v>3286.8497163460006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4479.7029295620005</v>
      </c>
      <c r="C652" s="18">
        <f>$K$4*'Punto de Medida'!D652</f>
        <v>5437.4722538044998</v>
      </c>
      <c r="D652" s="9">
        <f>IF($J$13="SI",B652,'Energía Transada'!B652*'Energía Transada'!$J$15)</f>
        <v>4479.7029295620005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7.68</v>
      </c>
      <c r="G652" s="16">
        <v>7.68</v>
      </c>
    </row>
    <row r="653" spans="1:7" x14ac:dyDescent="0.2">
      <c r="A653" s="8">
        <v>644</v>
      </c>
      <c r="B653" s="9">
        <f>$K$3*'Punto de Medida'!C653</f>
        <v>3000.0185263090002</v>
      </c>
      <c r="C653" s="18">
        <f>$K$4*'Punto de Medida'!D653</f>
        <v>8055.6404436417006</v>
      </c>
      <c r="D653" s="9">
        <f>IF($J$13="SI",B653,'Energía Transada'!B653*'Energía Transada'!$J$15)</f>
        <v>3000.0185263090002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7.68</v>
      </c>
      <c r="G653" s="16">
        <v>7.68</v>
      </c>
    </row>
    <row r="654" spans="1:7" x14ac:dyDescent="0.2">
      <c r="A654" s="8">
        <v>645</v>
      </c>
      <c r="B654" s="9">
        <f>$K$3*'Punto de Medida'!C654</f>
        <v>4592.7941268439999</v>
      </c>
      <c r="C654" s="18">
        <f>$K$4*'Punto de Medida'!D654</f>
        <v>6870.7073054130005</v>
      </c>
      <c r="D654" s="9">
        <f>IF($J$13="SI",B654,'Energía Transada'!B654*'Energía Transada'!$J$15)</f>
        <v>4592.7941268439999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7.68</v>
      </c>
      <c r="G654" s="16">
        <v>7.68</v>
      </c>
    </row>
    <row r="655" spans="1:7" x14ac:dyDescent="0.2">
      <c r="A655" s="8">
        <v>646</v>
      </c>
      <c r="B655" s="9">
        <f>$K$3*'Punto de Medida'!C655</f>
        <v>6798.6482147500001</v>
      </c>
      <c r="C655" s="18">
        <f>$K$4*'Punto de Medida'!D655</f>
        <v>9283.7135435366017</v>
      </c>
      <c r="D655" s="9">
        <f>IF($J$13="SI",B655,'Energía Transada'!B655*'Energía Transada'!$J$15)</f>
        <v>6798.6482147500001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7.68</v>
      </c>
      <c r="G655" s="16">
        <v>7.68</v>
      </c>
    </row>
    <row r="656" spans="1:7" x14ac:dyDescent="0.2">
      <c r="A656" s="8">
        <v>647</v>
      </c>
      <c r="B656" s="9">
        <f>$K$3*'Punto de Medida'!C656</f>
        <v>5881.0250950010004</v>
      </c>
      <c r="C656" s="18">
        <f>$K$4*'Punto de Medida'!D656</f>
        <v>11964.0870558692</v>
      </c>
      <c r="D656" s="9">
        <f>IF($J$13="SI",B656,'Energía Transada'!B656*'Energía Transada'!$J$15)</f>
        <v>5881.0250950010004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7.68</v>
      </c>
      <c r="G656" s="16">
        <v>7.68</v>
      </c>
    </row>
    <row r="657" spans="1:7" x14ac:dyDescent="0.2">
      <c r="A657" s="8">
        <v>648</v>
      </c>
      <c r="B657" s="9">
        <f>$K$3*'Punto de Medida'!C657</f>
        <v>3394.5809500540004</v>
      </c>
      <c r="C657" s="18">
        <f>$K$4*'Punto de Medida'!D657</f>
        <v>9493.0195913406005</v>
      </c>
      <c r="D657" s="9">
        <f>IF($J$13="SI",B657,'Energía Transada'!B657*'Energía Transada'!$J$15)</f>
        <v>3394.5809500540004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7.68</v>
      </c>
      <c r="G657" s="16">
        <v>7.68</v>
      </c>
    </row>
    <row r="658" spans="1:7" x14ac:dyDescent="0.2">
      <c r="A658" s="8">
        <v>649</v>
      </c>
      <c r="B658" s="9">
        <f>$K$3*'Punto de Medida'!C658</f>
        <v>4729.653718349</v>
      </c>
      <c r="C658" s="18">
        <f>$K$4*'Punto de Medida'!D658</f>
        <v>8088.8608874408992</v>
      </c>
      <c r="D658" s="9">
        <f>IF($J$13="SI",B658,'Energía Transada'!B658*'Energía Transada'!$J$15)</f>
        <v>4729.653718349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7.68</v>
      </c>
      <c r="G658" s="16">
        <v>7.68</v>
      </c>
    </row>
    <row r="659" spans="1:7" x14ac:dyDescent="0.2">
      <c r="A659" s="8">
        <v>650</v>
      </c>
      <c r="B659" s="9">
        <f>$K$3*'Punto de Medida'!C659</f>
        <v>4164.0512811170001</v>
      </c>
      <c r="C659" s="18">
        <f>$K$4*'Punto de Medida'!D659</f>
        <v>7268.7779220063003</v>
      </c>
      <c r="D659" s="9">
        <f>IF($J$13="SI",B659,'Energía Transada'!B659*'Energía Transada'!$J$15)</f>
        <v>4164.0512811170001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7.68</v>
      </c>
      <c r="G659" s="16">
        <v>7.68</v>
      </c>
    </row>
    <row r="660" spans="1:7" x14ac:dyDescent="0.2">
      <c r="A660" s="8">
        <v>651</v>
      </c>
      <c r="B660" s="9">
        <f>$K$3*'Punto de Medida'!C660</f>
        <v>7520.2573040000007</v>
      </c>
      <c r="C660" s="18">
        <f>$K$4*'Punto de Medida'!D660</f>
        <v>8844.6105631926002</v>
      </c>
      <c r="D660" s="9">
        <f>IF($J$13="SI",B660,'Energía Transada'!B660*'Energía Transada'!$J$15)</f>
        <v>7520.2573040000007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7.68</v>
      </c>
      <c r="G660" s="16">
        <v>7.68</v>
      </c>
    </row>
    <row r="661" spans="1:7" x14ac:dyDescent="0.2">
      <c r="A661" s="8">
        <v>652</v>
      </c>
      <c r="B661" s="9">
        <f>$K$3*'Punto de Medida'!C661</f>
        <v>12087.217688000002</v>
      </c>
      <c r="C661" s="18">
        <f>$K$4*'Punto de Medida'!D661</f>
        <v>7350.0877693473994</v>
      </c>
      <c r="D661" s="9">
        <f>IF($J$13="SI",B661,'Energía Transada'!B661*'Energía Transada'!$J$15)</f>
        <v>12087.217688000002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7.68</v>
      </c>
      <c r="G661" s="16">
        <v>7.68</v>
      </c>
    </row>
    <row r="662" spans="1:7" x14ac:dyDescent="0.2">
      <c r="A662" s="8">
        <v>653</v>
      </c>
      <c r="B662" s="9">
        <f>$K$3*'Punto de Medida'!C662</f>
        <v>12016.89210925</v>
      </c>
      <c r="C662" s="18">
        <f>$K$4*'Punto de Medida'!D662</f>
        <v>9038.6331494878978</v>
      </c>
      <c r="D662" s="9">
        <f>IF($J$13="SI",B662,'Energía Transada'!B662*'Energía Transada'!$J$15)</f>
        <v>12016.89210925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7.68</v>
      </c>
      <c r="G662" s="16">
        <v>7.68</v>
      </c>
    </row>
    <row r="663" spans="1:7" x14ac:dyDescent="0.2">
      <c r="A663" s="8">
        <v>654</v>
      </c>
      <c r="B663" s="9">
        <f>$K$3*'Punto de Medida'!C663</f>
        <v>5540.1866453709999</v>
      </c>
      <c r="C663" s="18">
        <f>$K$4*'Punto de Medida'!D663</f>
        <v>14007.772706033398</v>
      </c>
      <c r="D663" s="9">
        <f>IF($J$13="SI",B663,'Energía Transada'!B663*'Energía Transada'!$J$15)</f>
        <v>5540.1866453709999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7.68</v>
      </c>
      <c r="G663" s="16">
        <v>7.68</v>
      </c>
    </row>
    <row r="664" spans="1:7" x14ac:dyDescent="0.2">
      <c r="A664" s="8">
        <v>655</v>
      </c>
      <c r="B664" s="9">
        <f>$K$3*'Punto de Medida'!C664</f>
        <v>3992.411599092</v>
      </c>
      <c r="C664" s="18">
        <f>$K$4*'Punto de Medida'!D664</f>
        <v>15005.859496218498</v>
      </c>
      <c r="D664" s="9">
        <f>IF($J$13="SI",B664,'Energía Transada'!B664*'Energía Transada'!$J$15)</f>
        <v>3992.411599092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7.68</v>
      </c>
      <c r="G664" s="16">
        <v>7.68</v>
      </c>
    </row>
    <row r="665" spans="1:7" x14ac:dyDescent="0.2">
      <c r="A665" s="8">
        <v>656</v>
      </c>
      <c r="B665" s="9">
        <f>$K$3*'Punto de Medida'!C665</f>
        <v>1804.9609564630002</v>
      </c>
      <c r="C665" s="18">
        <f>$K$4*'Punto de Medida'!D665</f>
        <v>13762.768142843999</v>
      </c>
      <c r="D665" s="9">
        <f>IF($J$13="SI",B665,'Energía Transada'!B665*'Energía Transada'!$J$15)</f>
        <v>1804.9609564630002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7.68</v>
      </c>
      <c r="G665" s="16">
        <v>7.68</v>
      </c>
    </row>
    <row r="666" spans="1:7" x14ac:dyDescent="0.2">
      <c r="A666" s="8">
        <v>657</v>
      </c>
      <c r="B666" s="9">
        <f>$K$3*'Punto de Medida'!C666</f>
        <v>3126.8452612179999</v>
      </c>
      <c r="C666" s="18">
        <f>$K$4*'Punto de Medida'!D666</f>
        <v>15744.015461974801</v>
      </c>
      <c r="D666" s="9">
        <f>IF($J$13="SI",B666,'Energía Transada'!B666*'Energía Transada'!$J$15)</f>
        <v>3126.8452612179999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1659.760414396</v>
      </c>
      <c r="C667" s="18">
        <f>$K$4*'Punto de Medida'!D667</f>
        <v>15831.943665828501</v>
      </c>
      <c r="D667" s="9">
        <f>IF($J$13="SI",B667,'Energía Transada'!B667*'Energía Transada'!$J$15)</f>
        <v>1659.760414396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474.02459057800002</v>
      </c>
      <c r="C668" s="18">
        <f>$K$4*'Punto de Medida'!D668</f>
        <v>16259.533124034901</v>
      </c>
      <c r="D668" s="9">
        <f>IF($J$13="SI",B668,'Energía Transada'!B668*'Energía Transada'!$J$15)</f>
        <v>474.02459057800002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669.934775608</v>
      </c>
      <c r="C669" s="18">
        <f>$K$4*'Punto de Medida'!D669</f>
        <v>16770.592200072198</v>
      </c>
      <c r="D669" s="9">
        <f>IF($J$13="SI",B669,'Energía Transada'!B669*'Energía Transada'!$J$15)</f>
        <v>669.934775608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658.879475394</v>
      </c>
      <c r="C670" s="18">
        <f>$K$4*'Punto de Medida'!D670</f>
        <v>16788.129793369197</v>
      </c>
      <c r="D670" s="9">
        <f>IF($J$13="SI",B670,'Energía Transada'!B670*'Energía Transada'!$J$15)</f>
        <v>658.879475394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512.865233741</v>
      </c>
      <c r="C671" s="18">
        <f>$K$4*'Punto de Medida'!D671</f>
        <v>14385.3551982931</v>
      </c>
      <c r="D671" s="9">
        <f>IF($J$13="SI",B671,'Energía Transada'!B671*'Energía Transada'!$J$15)</f>
        <v>512.865233741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1341.3239709869999</v>
      </c>
      <c r="C672" s="18">
        <f>$K$4*'Punto de Medida'!D672</f>
        <v>16265.7863931066</v>
      </c>
      <c r="D672" s="9">
        <f>IF($J$13="SI",B672,'Energía Transada'!B672*'Energía Transada'!$J$15)</f>
        <v>1341.3239709869999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607.62326108400009</v>
      </c>
      <c r="C673" s="18">
        <f>$K$4*'Punto de Medida'!D673</f>
        <v>16038.935260484501</v>
      </c>
      <c r="D673" s="9">
        <f>IF($J$13="SI",B673,'Energía Transada'!B673*'Energía Transada'!$J$15)</f>
        <v>607.62326108400009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717.43726641300009</v>
      </c>
      <c r="C674" s="18">
        <f>$K$4*'Punto de Medida'!D674</f>
        <v>15762.176779175401</v>
      </c>
      <c r="D674" s="9">
        <f>IF($J$13="SI",B674,'Energía Transada'!B674*'Energía Transada'!$J$15)</f>
        <v>717.43726641300009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144.48735816199999</v>
      </c>
      <c r="C675" s="18">
        <f>$K$4*'Punto de Medida'!D675</f>
        <v>11785.805013455201</v>
      </c>
      <c r="D675" s="9">
        <f>IF($J$13="SI",B675,'Energía Transada'!B675*'Energía Transada'!$J$15)</f>
        <v>144.48735816199999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6.2623615250000002</v>
      </c>
      <c r="C676" s="18">
        <f>$K$4*'Punto de Medida'!D676</f>
        <v>9597.5763494386993</v>
      </c>
      <c r="D676" s="9">
        <f>IF($J$13="SI",B676,'Energía Transada'!B676*'Energía Transada'!$J$15)</f>
        <v>6.2623615250000002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7.68</v>
      </c>
      <c r="G676" s="16">
        <v>7.68</v>
      </c>
    </row>
    <row r="677" spans="1:7" x14ac:dyDescent="0.2">
      <c r="A677" s="8">
        <v>668</v>
      </c>
      <c r="B677" s="9">
        <f>$K$3*'Punto de Medida'!C677</f>
        <v>9.0830836460000004</v>
      </c>
      <c r="C677" s="18">
        <f>$K$4*'Punto de Medida'!D677</f>
        <v>9067.3208855075009</v>
      </c>
      <c r="D677" s="9">
        <f>IF($J$13="SI",B677,'Energía Transada'!B677*'Energía Transada'!$J$15)</f>
        <v>9.0830836460000004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7.68</v>
      </c>
      <c r="G677" s="16">
        <v>7.68</v>
      </c>
    </row>
    <row r="678" spans="1:7" x14ac:dyDescent="0.2">
      <c r="A678" s="8">
        <v>669</v>
      </c>
      <c r="B678" s="9">
        <f>$K$3*'Punto de Medida'!C678</f>
        <v>79.260129858000013</v>
      </c>
      <c r="C678" s="18">
        <f>$K$4*'Punto de Medida'!D678</f>
        <v>3661.0356650160998</v>
      </c>
      <c r="D678" s="9">
        <f>IF($J$13="SI",B678,'Energía Transada'!B678*'Energía Transada'!$J$15)</f>
        <v>79.260129858000013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7.68</v>
      </c>
      <c r="G678" s="16">
        <v>7.68</v>
      </c>
    </row>
    <row r="679" spans="1:7" x14ac:dyDescent="0.2">
      <c r="A679" s="8">
        <v>670</v>
      </c>
      <c r="B679" s="9">
        <f>$K$3*'Punto de Medida'!C679</f>
        <v>583.84649131900005</v>
      </c>
      <c r="C679" s="18">
        <f>$K$4*'Punto de Medida'!D679</f>
        <v>2672.3387997005002</v>
      </c>
      <c r="D679" s="9">
        <f>IF($J$13="SI",B679,'Energía Transada'!B679*'Energía Transada'!$J$15)</f>
        <v>583.84649131900005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7.68</v>
      </c>
      <c r="G679" s="16">
        <v>7.68</v>
      </c>
    </row>
    <row r="680" spans="1:7" x14ac:dyDescent="0.2">
      <c r="A680" s="8">
        <v>671</v>
      </c>
      <c r="B680" s="9">
        <f>$K$3*'Punto de Medida'!C680</f>
        <v>442.29107985300004</v>
      </c>
      <c r="C680" s="18">
        <f>$K$4*'Punto de Medida'!D680</f>
        <v>2018.6198091730998</v>
      </c>
      <c r="D680" s="9">
        <f>IF($J$13="SI",B680,'Energía Transada'!B680*'Energía Transada'!$J$15)</f>
        <v>442.29107985300004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7.68</v>
      </c>
      <c r="G680" s="16">
        <v>7.68</v>
      </c>
    </row>
    <row r="681" spans="1:7" x14ac:dyDescent="0.2">
      <c r="A681" s="8">
        <v>672</v>
      </c>
      <c r="B681" s="9">
        <f>$K$3*'Punto de Medida'!C681</f>
        <v>789.1494197720001</v>
      </c>
      <c r="C681" s="18">
        <f>$K$4*'Punto de Medida'!D681</f>
        <v>5786.3032704798998</v>
      </c>
      <c r="D681" s="9">
        <f>IF($J$13="SI",B681,'Energía Transada'!B681*'Energía Transada'!$J$15)</f>
        <v>789.1494197720001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7.68</v>
      </c>
      <c r="G681" s="16">
        <v>7.68</v>
      </c>
    </row>
    <row r="682" spans="1:7" x14ac:dyDescent="0.2">
      <c r="A682" s="8">
        <v>673</v>
      </c>
      <c r="B682" s="9">
        <f>$K$3*'Punto de Medida'!C682</f>
        <v>1707.2675208329999</v>
      </c>
      <c r="C682" s="18">
        <f>$K$4*'Punto de Medida'!D682</f>
        <v>7944.8514435465004</v>
      </c>
      <c r="D682" s="9">
        <f>IF($J$13="SI",B682,'Energía Transada'!B682*'Energía Transada'!$J$15)</f>
        <v>1707.2675208329999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7.68</v>
      </c>
      <c r="G682" s="16">
        <v>7.68</v>
      </c>
    </row>
    <row r="683" spans="1:7" x14ac:dyDescent="0.2">
      <c r="A683" s="8">
        <v>674</v>
      </c>
      <c r="B683" s="9">
        <f>$K$3*'Punto de Medida'!C683</f>
        <v>664.20489793700006</v>
      </c>
      <c r="C683" s="18">
        <f>$K$4*'Punto de Medida'!D683</f>
        <v>8725.9288179392006</v>
      </c>
      <c r="D683" s="9">
        <f>IF($J$13="SI",B683,'Energía Transada'!B683*'Energía Transada'!$J$15)</f>
        <v>664.20489793700006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7.68</v>
      </c>
      <c r="G683" s="16">
        <v>7.68</v>
      </c>
    </row>
    <row r="684" spans="1:7" x14ac:dyDescent="0.2">
      <c r="A684" s="8">
        <v>675</v>
      </c>
      <c r="B684" s="9">
        <f>$K$3*'Punto de Medida'!C684</f>
        <v>525.31082418500011</v>
      </c>
      <c r="C684" s="18">
        <f>$K$4*'Punto de Medida'!D684</f>
        <v>4973.0216652557001</v>
      </c>
      <c r="D684" s="9">
        <f>IF($J$13="SI",B684,'Energía Transada'!B684*'Energía Transada'!$J$15)</f>
        <v>525.31082418500011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7.68</v>
      </c>
      <c r="G684" s="16">
        <v>7.68</v>
      </c>
    </row>
    <row r="685" spans="1:7" x14ac:dyDescent="0.2">
      <c r="A685" s="8">
        <v>676</v>
      </c>
      <c r="B685" s="9">
        <f>$K$3*'Punto de Medida'!C685</f>
        <v>418.29293105600004</v>
      </c>
      <c r="C685" s="18">
        <f>$K$4*'Punto de Medida'!D685</f>
        <v>4713.9701135044006</v>
      </c>
      <c r="D685" s="9">
        <f>IF($J$13="SI",B685,'Energía Transada'!B685*'Energía Transada'!$J$15)</f>
        <v>418.29293105600004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7.68</v>
      </c>
      <c r="G685" s="16">
        <v>7.68</v>
      </c>
    </row>
    <row r="686" spans="1:7" x14ac:dyDescent="0.2">
      <c r="A686" s="8">
        <v>677</v>
      </c>
      <c r="B686" s="9">
        <f>$K$3*'Punto de Medida'!C686</f>
        <v>1387.0369168669999</v>
      </c>
      <c r="C686" s="18">
        <f>$K$4*'Punto de Medida'!D686</f>
        <v>5258.194961439699</v>
      </c>
      <c r="D686" s="9">
        <f>IF($J$13="SI",B686,'Energía Transada'!B686*'Energía Transada'!$J$15)</f>
        <v>1387.0369168669999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7.68</v>
      </c>
      <c r="G686" s="16">
        <v>7.68</v>
      </c>
    </row>
    <row r="687" spans="1:7" x14ac:dyDescent="0.2">
      <c r="A687" s="8">
        <v>678</v>
      </c>
      <c r="B687" s="9">
        <f>$K$3*'Punto de Medida'!C687</f>
        <v>1121.775706597</v>
      </c>
      <c r="C687" s="18">
        <f>$K$4*'Punto de Medida'!D687</f>
        <v>2079.6476327165001</v>
      </c>
      <c r="D687" s="9">
        <f>IF($J$13="SI",B687,'Energía Transada'!B687*'Energía Transada'!$J$15)</f>
        <v>1121.775706597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7.68</v>
      </c>
      <c r="G687" s="16">
        <v>7.68</v>
      </c>
    </row>
    <row r="688" spans="1:7" x14ac:dyDescent="0.2">
      <c r="A688" s="8">
        <v>679</v>
      </c>
      <c r="B688" s="9">
        <f>$K$3*'Punto de Medida'!C688</f>
        <v>1811.595597756</v>
      </c>
      <c r="C688" s="18">
        <f>$K$4*'Punto de Medida'!D688</f>
        <v>2361.4456463276001</v>
      </c>
      <c r="D688" s="9">
        <f>IF($J$13="SI",B688,'Energía Transada'!B688*'Energía Transada'!$J$15)</f>
        <v>1811.595597756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7.68</v>
      </c>
      <c r="G688" s="16">
        <v>7.68</v>
      </c>
    </row>
    <row r="689" spans="1:7" x14ac:dyDescent="0.2">
      <c r="A689" s="8">
        <v>680</v>
      </c>
      <c r="B689" s="9">
        <f>$K$3*'Punto de Medida'!C689</f>
        <v>467.09073466300003</v>
      </c>
      <c r="C689" s="18">
        <f>$K$4*'Punto de Medida'!D689</f>
        <v>2878.7601925453</v>
      </c>
      <c r="D689" s="9">
        <f>IF($J$13="SI",B689,'Energía Transada'!B689*'Energía Transada'!$J$15)</f>
        <v>467.09073466300003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7.68</v>
      </c>
      <c r="G689" s="16">
        <v>7.68</v>
      </c>
    </row>
    <row r="690" spans="1:7" x14ac:dyDescent="0.2">
      <c r="A690" s="8">
        <v>681</v>
      </c>
      <c r="B690" s="9">
        <f>$K$3*'Punto de Medida'!C690</f>
        <v>5.1766393000000001E-2</v>
      </c>
      <c r="C690" s="18">
        <f>$K$4*'Punto de Medida'!D690</f>
        <v>9873.6938914718994</v>
      </c>
      <c r="D690" s="9">
        <f>IF($J$13="SI",B690,'Energía Transada'!B690*'Energía Transada'!$J$15)</f>
        <v>5.1766393000000001E-2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31.408411377</v>
      </c>
      <c r="C691" s="18">
        <f>$K$4*'Punto de Medida'!D691</f>
        <v>8537.1288973739993</v>
      </c>
      <c r="D691" s="9">
        <f>IF($J$13="SI",B691,'Energía Transada'!B691*'Energía Transada'!$J$15)</f>
        <v>31.408411377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29.954558851000002</v>
      </c>
      <c r="C692" s="18">
        <f>$K$4*'Punto de Medida'!D692</f>
        <v>4413.8926349938001</v>
      </c>
      <c r="D692" s="9">
        <f>IF($J$13="SI",B692,'Energía Transada'!B692*'Energía Transada'!$J$15)</f>
        <v>29.954558851000002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359.01821736900001</v>
      </c>
      <c r="C693" s="18">
        <f>$K$4*'Punto de Medida'!D693</f>
        <v>11226.0727615218</v>
      </c>
      <c r="D693" s="9">
        <f>IF($J$13="SI",B693,'Energía Transada'!B693*'Energía Transada'!$J$15)</f>
        <v>359.01821736900001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1354.5137248929998</v>
      </c>
      <c r="C694" s="18">
        <f>$K$4*'Punto de Medida'!D694</f>
        <v>12899.375946231599</v>
      </c>
      <c r="D694" s="9">
        <f>IF($J$13="SI",B694,'Energía Transada'!B694*'Energía Transada'!$J$15)</f>
        <v>1354.5137248929998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478.96242638300004</v>
      </c>
      <c r="C695" s="18">
        <f>$K$4*'Punto de Medida'!D695</f>
        <v>11927.395391517899</v>
      </c>
      <c r="D695" s="9">
        <f>IF($J$13="SI",B695,'Energía Transada'!B695*'Energía Transada'!$J$15)</f>
        <v>478.96242638300004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422.36547750600005</v>
      </c>
      <c r="C696" s="18">
        <f>$K$4*'Punto de Medida'!D696</f>
        <v>14158.3455729254</v>
      </c>
      <c r="D696" s="9">
        <f>IF($J$13="SI",B696,'Energía Transada'!B696*'Energía Transada'!$J$15)</f>
        <v>422.36547750600005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784.17345100500006</v>
      </c>
      <c r="C697" s="18">
        <f>$K$4*'Punto de Medida'!D697</f>
        <v>11315.658708134199</v>
      </c>
      <c r="D697" s="9">
        <f>IF($J$13="SI",B697,'Energía Transada'!B697*'Energía Transada'!$J$15)</f>
        <v>784.17345100500006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410.35095575600008</v>
      </c>
      <c r="C698" s="18">
        <f>$K$4*'Punto de Medida'!D698</f>
        <v>7274.9140957555992</v>
      </c>
      <c r="D698" s="9">
        <f>IF($J$13="SI",B698,'Energía Transada'!B698*'Energía Transada'!$J$15)</f>
        <v>410.35095575600008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682.09364970600006</v>
      </c>
      <c r="C699" s="18">
        <f>$K$4*'Punto de Medida'!D699</f>
        <v>5610.3848323102993</v>
      </c>
      <c r="D699" s="9">
        <f>IF($J$13="SI",B699,'Energía Transada'!B699*'Energía Transada'!$J$15)</f>
        <v>682.09364970600006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1059.232505275</v>
      </c>
      <c r="C700" s="18">
        <f>$K$4*'Punto de Medida'!D700</f>
        <v>9795.4909658515026</v>
      </c>
      <c r="D700" s="9">
        <f>IF($J$13="SI",B700,'Energía Transada'!B700*'Energía Transada'!$J$15)</f>
        <v>1059.232505275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7.68</v>
      </c>
      <c r="G700" s="16">
        <v>7.68</v>
      </c>
    </row>
    <row r="701" spans="1:7" x14ac:dyDescent="0.2">
      <c r="A701" s="8">
        <v>692</v>
      </c>
      <c r="B701" s="9">
        <f>$K$3*'Punto de Medida'!C701</f>
        <v>2023.7108878209999</v>
      </c>
      <c r="C701" s="18">
        <f>$K$4*'Punto de Medida'!D701</f>
        <v>12448.415120693302</v>
      </c>
      <c r="D701" s="9">
        <f>IF($J$13="SI",B701,'Energía Transada'!B701*'Energía Transada'!$J$15)</f>
        <v>2023.7108878209999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7.68</v>
      </c>
      <c r="G701" s="16">
        <v>7.68</v>
      </c>
    </row>
    <row r="702" spans="1:7" x14ac:dyDescent="0.2">
      <c r="A702" s="8">
        <v>693</v>
      </c>
      <c r="B702" s="9">
        <f>$K$3*'Punto de Medida'!C702</f>
        <v>2041.8696092410003</v>
      </c>
      <c r="C702" s="18">
        <f>$K$4*'Punto de Medida'!D702</f>
        <v>9253.7012153984979</v>
      </c>
      <c r="D702" s="9">
        <f>IF($J$13="SI",B702,'Energía Transada'!B702*'Energía Transada'!$J$15)</f>
        <v>2041.8696092410003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7.68</v>
      </c>
      <c r="G702" s="16">
        <v>7.68</v>
      </c>
    </row>
    <row r="703" spans="1:7" x14ac:dyDescent="0.2">
      <c r="A703" s="8">
        <v>694</v>
      </c>
      <c r="B703" s="9">
        <f>$K$3*'Punto de Medida'!C703</f>
        <v>1480.9789958600002</v>
      </c>
      <c r="C703" s="18">
        <f>$K$4*'Punto de Medida'!D703</f>
        <v>9545.7848194064991</v>
      </c>
      <c r="D703" s="9">
        <f>IF($J$13="SI",B703,'Energía Transada'!B703*'Energía Transada'!$J$15)</f>
        <v>1480.9789958600002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7.68</v>
      </c>
      <c r="G703" s="16">
        <v>7.68</v>
      </c>
    </row>
    <row r="704" spans="1:7" x14ac:dyDescent="0.2">
      <c r="A704" s="8">
        <v>695</v>
      </c>
      <c r="B704" s="9">
        <f>$K$3*'Punto de Medida'!C704</f>
        <v>1475.0696525110002</v>
      </c>
      <c r="C704" s="18">
        <f>$K$4*'Punto de Medida'!D704</f>
        <v>8580.9120333377014</v>
      </c>
      <c r="D704" s="9">
        <f>IF($J$13="SI",B704,'Energía Transada'!B704*'Energía Transada'!$J$15)</f>
        <v>1475.0696525110002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7.68</v>
      </c>
      <c r="G704" s="16">
        <v>7.68</v>
      </c>
    </row>
    <row r="705" spans="1:7" x14ac:dyDescent="0.2">
      <c r="A705" s="8">
        <v>696</v>
      </c>
      <c r="B705" s="9">
        <f>$K$3*'Punto de Medida'!C705</f>
        <v>551.25017514700005</v>
      </c>
      <c r="C705" s="18">
        <f>$K$4*'Punto de Medida'!D705</f>
        <v>9452.2189226759001</v>
      </c>
      <c r="D705" s="9">
        <f>IF($J$13="SI",B705,'Energía Transada'!B705*'Energía Transada'!$J$15)</f>
        <v>551.25017514700005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7.68</v>
      </c>
      <c r="G705" s="16">
        <v>7.68</v>
      </c>
    </row>
    <row r="706" spans="1:7" x14ac:dyDescent="0.2">
      <c r="A706" s="8">
        <v>697</v>
      </c>
      <c r="B706" s="9">
        <f>$K$3*'Punto de Medida'!C706</f>
        <v>243.93835301500002</v>
      </c>
      <c r="C706" s="18">
        <f>$K$4*'Punto de Medida'!D706</f>
        <v>10332.508560842301</v>
      </c>
      <c r="D706" s="9">
        <f>IF($J$13="SI",B706,'Energía Transada'!B706*'Energía Transada'!$J$15)</f>
        <v>243.93835301500002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7.68</v>
      </c>
      <c r="G706" s="16">
        <v>7.68</v>
      </c>
    </row>
    <row r="707" spans="1:7" x14ac:dyDescent="0.2">
      <c r="A707" s="8">
        <v>698</v>
      </c>
      <c r="B707" s="9">
        <f>$K$3*'Punto de Medida'!C707</f>
        <v>326.99547314</v>
      </c>
      <c r="C707" s="18">
        <f>$K$4*'Punto de Medida'!D707</f>
        <v>7829.2266803079001</v>
      </c>
      <c r="D707" s="9">
        <f>IF($J$13="SI",B707,'Energía Transada'!B707*'Energía Transada'!$J$15)</f>
        <v>326.99547314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7.68</v>
      </c>
      <c r="G707" s="16">
        <v>7.68</v>
      </c>
    </row>
    <row r="708" spans="1:7" x14ac:dyDescent="0.2">
      <c r="A708" s="8">
        <v>699</v>
      </c>
      <c r="B708" s="9">
        <f>$K$3*'Punto de Medida'!C708</f>
        <v>456.31372950100001</v>
      </c>
      <c r="C708" s="18">
        <f>$K$4*'Punto de Medida'!D708</f>
        <v>10579.5163735688</v>
      </c>
      <c r="D708" s="9">
        <f>IF($J$13="SI",B708,'Energía Transada'!B708*'Energía Transada'!$J$15)</f>
        <v>456.31372950100001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7.68</v>
      </c>
      <c r="G708" s="16">
        <v>7.68</v>
      </c>
    </row>
    <row r="709" spans="1:7" x14ac:dyDescent="0.2">
      <c r="A709" s="8">
        <v>700</v>
      </c>
      <c r="B709" s="9">
        <f>$K$3*'Punto de Medida'!C709</f>
        <v>565.98898444199995</v>
      </c>
      <c r="C709" s="18">
        <f>$K$4*'Punto de Medida'!D709</f>
        <v>8262.709182609</v>
      </c>
      <c r="D709" s="9">
        <f>IF($J$13="SI",B709,'Energía Transada'!B709*'Energía Transada'!$J$15)</f>
        <v>565.98898444199995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7.68</v>
      </c>
      <c r="G709" s="16">
        <v>7.68</v>
      </c>
    </row>
    <row r="710" spans="1:7" x14ac:dyDescent="0.2">
      <c r="A710" s="8">
        <v>701</v>
      </c>
      <c r="B710" s="9">
        <f>$K$3*'Punto de Medida'!C710</f>
        <v>928.09655094800007</v>
      </c>
      <c r="C710" s="18">
        <f>$K$4*'Punto de Medida'!D710</f>
        <v>3390.3825381664001</v>
      </c>
      <c r="D710" s="9">
        <f>IF($J$13="SI",B710,'Energía Transada'!B710*'Energía Transada'!$J$15)</f>
        <v>928.09655094800007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7.68</v>
      </c>
      <c r="G710" s="16">
        <v>7.68</v>
      </c>
    </row>
    <row r="711" spans="1:7" x14ac:dyDescent="0.2">
      <c r="A711" s="8">
        <v>702</v>
      </c>
      <c r="B711" s="9">
        <f>$K$3*'Punto de Medida'!C711</f>
        <v>1199.0602496670001</v>
      </c>
      <c r="C711" s="18">
        <f>$K$4*'Punto de Medida'!D711</f>
        <v>3243.1509176766003</v>
      </c>
      <c r="D711" s="9">
        <f>IF($J$13="SI",B711,'Energía Transada'!B711*'Energía Transada'!$J$15)</f>
        <v>1199.0602496670001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7.68</v>
      </c>
      <c r="G711" s="16">
        <v>7.68</v>
      </c>
    </row>
    <row r="712" spans="1:7" x14ac:dyDescent="0.2">
      <c r="A712" s="8">
        <v>703</v>
      </c>
      <c r="B712" s="9">
        <f>$K$3*'Punto de Medida'!C712</f>
        <v>2611.2656633280003</v>
      </c>
      <c r="C712" s="18">
        <f>$K$4*'Punto de Medida'!D712</f>
        <v>4416.8873233176992</v>
      </c>
      <c r="D712" s="9">
        <f>IF($J$13="SI",B712,'Energía Transada'!B712*'Energía Transada'!$J$15)</f>
        <v>2611.2656633280003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7.68</v>
      </c>
      <c r="G712" s="16">
        <v>7.68</v>
      </c>
    </row>
    <row r="713" spans="1:7" x14ac:dyDescent="0.2">
      <c r="A713" s="8">
        <v>704</v>
      </c>
      <c r="B713" s="9">
        <f>$K$3*'Punto de Medida'!C713</f>
        <v>3598.6094443110001</v>
      </c>
      <c r="C713" s="18">
        <f>$K$4*'Punto de Medida'!D713</f>
        <v>4721.0386513836002</v>
      </c>
      <c r="D713" s="9">
        <f>IF($J$13="SI",B713,'Energía Transada'!B713*'Energía Transada'!$J$15)</f>
        <v>3598.6094443110001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7.68</v>
      </c>
      <c r="G713" s="16">
        <v>7.68</v>
      </c>
    </row>
    <row r="714" spans="1:7" x14ac:dyDescent="0.2">
      <c r="A714" s="8">
        <v>705</v>
      </c>
      <c r="B714" s="9">
        <f>$K$3*'Punto de Medida'!C714</f>
        <v>4309.8788975690004</v>
      </c>
      <c r="C714" s="18">
        <f>$K$4*'Punto de Medida'!D714</f>
        <v>3654.2139355336994</v>
      </c>
      <c r="D714" s="9">
        <f>IF($J$13="SI",B714,'Energía Transada'!B714*'Energía Transada'!$J$15)</f>
        <v>4309.8788975690004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3359.9047069979997</v>
      </c>
      <c r="C715" s="18">
        <f>$K$4*'Punto de Medida'!D715</f>
        <v>1617.5693064293</v>
      </c>
      <c r="D715" s="9">
        <f>IF($J$13="SI",B715,'Energía Transada'!B715*'Energía Transada'!$J$15)</f>
        <v>3359.9047069979997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2283.5991872330005</v>
      </c>
      <c r="C716" s="18">
        <f>$K$4*'Punto de Medida'!D716</f>
        <v>666.66539513279997</v>
      </c>
      <c r="D716" s="9">
        <f>IF($J$13="SI",B716,'Energía Transada'!B716*'Energía Transada'!$J$15)</f>
        <v>2283.5991872330005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1536.0184285530004</v>
      </c>
      <c r="C717" s="18">
        <f>$K$4*'Punto de Medida'!D717</f>
        <v>1704.5936792829</v>
      </c>
      <c r="D717" s="9">
        <f>IF($J$13="SI",B717,'Energía Transada'!B717*'Energía Transada'!$J$15)</f>
        <v>1536.0184285530004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1120.4037058619999</v>
      </c>
      <c r="C718" s="18">
        <f>$K$4*'Punto de Medida'!D718</f>
        <v>1431.1495336823998</v>
      </c>
      <c r="D718" s="9">
        <f>IF($J$13="SI",B718,'Energía Transada'!B718*'Energía Transada'!$J$15)</f>
        <v>1120.4037058619999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1358.7244607369998</v>
      </c>
      <c r="C719" s="18">
        <f>$K$4*'Punto de Medida'!D719</f>
        <v>1445.4824946576</v>
      </c>
      <c r="D719" s="9">
        <f>IF($J$13="SI",B719,'Energía Transada'!B719*'Energía Transada'!$J$15)</f>
        <v>1358.7244607369998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684.99299118600004</v>
      </c>
      <c r="C720" s="18">
        <f>$K$4*'Punto de Medida'!D720</f>
        <v>905.87674519230006</v>
      </c>
      <c r="D720" s="9">
        <f>IF($J$13="SI",B720,'Energía Transada'!B720*'Energía Transada'!$J$15)</f>
        <v>684.99299118600004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985.15868129</v>
      </c>
      <c r="C721" s="18">
        <f>$K$4*'Punto de Medida'!D721</f>
        <v>1332.9919880136999</v>
      </c>
      <c r="D721" s="9">
        <f>IF($J$13="SI",B721,'Energía Transada'!B721*'Energía Transada'!$J$15)</f>
        <v>985.15868129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1420.7519298210002</v>
      </c>
      <c r="C722" s="18">
        <f>$K$4*'Punto de Medida'!D722</f>
        <v>1922.5559291393001</v>
      </c>
      <c r="D722" s="9">
        <f>IF($J$13="SI",B722,'Energía Transada'!B722*'Energía Transada'!$J$15)</f>
        <v>1420.7519298210002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2561.8441817570001</v>
      </c>
      <c r="C723" s="18">
        <f>$K$4*'Punto de Medida'!D723</f>
        <v>2001.2018751214002</v>
      </c>
      <c r="D723" s="9">
        <f>IF($J$13="SI",B723,'Energía Transada'!B723*'Energía Transada'!$J$15)</f>
        <v>2561.8441817570001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4676.7297191510006</v>
      </c>
      <c r="C724" s="18">
        <f>$K$4*'Punto de Medida'!D724</f>
        <v>2619.7959035304002</v>
      </c>
      <c r="D724" s="9">
        <f>IF($J$13="SI",B724,'Energía Transada'!B724*'Energía Transada'!$J$15)</f>
        <v>4676.7297191510006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7.68</v>
      </c>
      <c r="G724" s="16">
        <v>7.68</v>
      </c>
    </row>
    <row r="725" spans="1:7" x14ac:dyDescent="0.2">
      <c r="A725" s="8">
        <v>716</v>
      </c>
      <c r="B725" s="9">
        <f>$K$3*'Punto de Medida'!C725</f>
        <v>6736.3054955000007</v>
      </c>
      <c r="C725" s="18">
        <f>$K$4*'Punto de Medida'!D725</f>
        <v>3610.4464387999001</v>
      </c>
      <c r="D725" s="9">
        <f>IF($J$13="SI",B725,'Energía Transada'!B725*'Energía Transada'!$J$15)</f>
        <v>6736.3054955000007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7.68</v>
      </c>
      <c r="G725" s="16">
        <v>7.68</v>
      </c>
    </row>
    <row r="726" spans="1:7" x14ac:dyDescent="0.2">
      <c r="A726" s="8">
        <v>717</v>
      </c>
      <c r="B726" s="9">
        <f>$K$3*'Punto de Medida'!C726</f>
        <v>6601.068768000001</v>
      </c>
      <c r="C726" s="18">
        <f>$K$4*'Punto de Medida'!D726</f>
        <v>4030.3226076105998</v>
      </c>
      <c r="D726" s="9">
        <f>IF($J$13="SI",B726,'Energía Transada'!B726*'Energía Transada'!$J$15)</f>
        <v>6601.068768000001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7.68</v>
      </c>
      <c r="G726" s="16">
        <v>7.68</v>
      </c>
    </row>
    <row r="727" spans="1:7" x14ac:dyDescent="0.2">
      <c r="A727" s="8">
        <v>718</v>
      </c>
      <c r="B727" s="9">
        <f>$K$3*'Punto de Medida'!C727</f>
        <v>7152.9923010000002</v>
      </c>
      <c r="C727" s="18">
        <f>$K$4*'Punto de Medida'!D727</f>
        <v>3659.8834327894992</v>
      </c>
      <c r="D727" s="9">
        <f>IF($J$13="SI",B727,'Energía Transada'!B727*'Energía Transada'!$J$15)</f>
        <v>7152.9923010000002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7.68</v>
      </c>
      <c r="G727" s="16">
        <v>7.68</v>
      </c>
    </row>
    <row r="728" spans="1:7" x14ac:dyDescent="0.2">
      <c r="A728" s="8">
        <v>719</v>
      </c>
      <c r="B728" s="9">
        <f>$K$3*'Punto de Medida'!C728</f>
        <v>7471.90211894</v>
      </c>
      <c r="C728" s="18">
        <f>$K$4*'Punto de Medida'!D728</f>
        <v>4589.1814349577007</v>
      </c>
      <c r="D728" s="9">
        <f>IF($J$13="SI",B728,'Energía Transada'!B728*'Energía Transada'!$J$15)</f>
        <v>7471.90211894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7.68</v>
      </c>
      <c r="G728" s="16">
        <v>7.68</v>
      </c>
    </row>
    <row r="729" spans="1:7" x14ac:dyDescent="0.2">
      <c r="A729" s="8">
        <v>720</v>
      </c>
      <c r="B729" s="9">
        <f>$K$3*'Punto de Medida'!C729</f>
        <v>6092.21162319</v>
      </c>
      <c r="C729" s="18">
        <f>$K$4*'Punto de Medida'!D729</f>
        <v>7565.7191048417999</v>
      </c>
      <c r="D729" s="9">
        <f>IF($J$13="SI",B729,'Energía Transada'!B729*'Energía Transada'!$J$15)</f>
        <v>6092.21162319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7.68</v>
      </c>
      <c r="G729" s="16">
        <v>7.68</v>
      </c>
    </row>
    <row r="730" spans="1:7" x14ac:dyDescent="0.2">
      <c r="A730" s="8">
        <v>721</v>
      </c>
      <c r="B730" s="9">
        <f>$K$3*'Punto de Medida'!C730</f>
        <v>5373.5972455970004</v>
      </c>
      <c r="C730" s="18">
        <f>$K$4*'Punto de Medida'!D730</f>
        <v>5036.6588840533013</v>
      </c>
      <c r="D730" s="9">
        <f>IF($J$13="SI",B730,'Energía Transada'!B730*'Energía Transada'!$J$15)</f>
        <v>5373.5972455970004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7.68</v>
      </c>
      <c r="G730" s="16">
        <v>7.68</v>
      </c>
    </row>
    <row r="731" spans="1:7" x14ac:dyDescent="0.2">
      <c r="A731" s="8">
        <v>722</v>
      </c>
      <c r="B731" s="9">
        <f>$K$3*'Punto de Medida'!C731</f>
        <v>3751.0756959129994</v>
      </c>
      <c r="C731" s="18">
        <f>$K$4*'Punto de Medida'!D731</f>
        <v>2739.0234069302996</v>
      </c>
      <c r="D731" s="9">
        <f>IF($J$13="SI",B731,'Energía Transada'!B731*'Energía Transada'!$J$15)</f>
        <v>3751.0756959129994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7.68</v>
      </c>
      <c r="G731" s="16">
        <v>7.68</v>
      </c>
    </row>
    <row r="732" spans="1:7" x14ac:dyDescent="0.2">
      <c r="A732" s="8">
        <v>723</v>
      </c>
      <c r="B732" s="9">
        <f>$K$3*'Punto de Medida'!C732</f>
        <v>4121.3211996529999</v>
      </c>
      <c r="C732" s="18">
        <f>$K$4*'Punto de Medida'!D732</f>
        <v>1839.8221367253</v>
      </c>
      <c r="D732" s="9">
        <f>IF($J$13="SI",B732,'Energía Transada'!B732*'Energía Transada'!$J$15)</f>
        <v>4121.3211996529999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7.68</v>
      </c>
      <c r="G732" s="16">
        <v>7.68</v>
      </c>
    </row>
    <row r="733" spans="1:7" x14ac:dyDescent="0.2">
      <c r="A733" s="8">
        <v>724</v>
      </c>
      <c r="B733" s="9">
        <f>$K$3*'Punto de Medida'!C733</f>
        <v>3212.5814902510001</v>
      </c>
      <c r="C733" s="18">
        <f>$K$4*'Punto de Medida'!D733</f>
        <v>1885.7014349593001</v>
      </c>
      <c r="D733" s="9">
        <f>IF($J$13="SI",B733,'Energía Transada'!B733*'Energía Transada'!$J$15)</f>
        <v>3212.5814902510001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7.68</v>
      </c>
      <c r="G733" s="16">
        <v>7.68</v>
      </c>
    </row>
    <row r="734" spans="1:7" x14ac:dyDescent="0.2">
      <c r="A734" s="8">
        <v>725</v>
      </c>
      <c r="B734" s="9">
        <f>$K$3*'Punto de Medida'!C734</f>
        <v>2764.8837479970002</v>
      </c>
      <c r="C734" s="18">
        <f>$K$4*'Punto de Medida'!D734</f>
        <v>1316.6237448833001</v>
      </c>
      <c r="D734" s="9">
        <f>IF($J$13="SI",B734,'Energía Transada'!B734*'Energía Transada'!$J$15)</f>
        <v>2764.8837479970002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7.68</v>
      </c>
      <c r="G734" s="16">
        <v>7.68</v>
      </c>
    </row>
    <row r="735" spans="1:7" x14ac:dyDescent="0.2">
      <c r="A735" s="8">
        <v>726</v>
      </c>
      <c r="B735" s="9">
        <f>$K$3*'Punto de Medida'!C735</f>
        <v>2020.1146276710001</v>
      </c>
      <c r="C735" s="18">
        <f>$K$4*'Punto de Medida'!D735</f>
        <v>768.52970097820003</v>
      </c>
      <c r="D735" s="9">
        <f>IF($J$13="SI",B735,'Energía Transada'!B735*'Energía Transada'!$J$15)</f>
        <v>2020.1146276710001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7.68</v>
      </c>
      <c r="G735" s="16">
        <v>7.68</v>
      </c>
    </row>
    <row r="736" spans="1:7" x14ac:dyDescent="0.2">
      <c r="A736" s="8">
        <v>727</v>
      </c>
      <c r="B736" s="9">
        <f>$K$3*'Punto de Medida'!C736</f>
        <v>1514.8961388890002</v>
      </c>
      <c r="C736" s="18">
        <f>$K$4*'Punto de Medida'!D736</f>
        <v>635.10175045239998</v>
      </c>
      <c r="D736" s="9">
        <f>IF($J$13="SI",B736,'Energía Transada'!B736*'Energía Transada'!$J$15)</f>
        <v>1514.8961388890002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7.68</v>
      </c>
      <c r="G736" s="16">
        <v>7.68</v>
      </c>
    </row>
    <row r="737" spans="1:7" x14ac:dyDescent="0.2">
      <c r="A737" s="8">
        <v>728</v>
      </c>
      <c r="B737" s="9">
        <f>$K$3*'Punto de Medida'!C737</f>
        <v>1258.0112335070003</v>
      </c>
      <c r="C737" s="18">
        <f>$K$4*'Punto de Medida'!D737</f>
        <v>1057.5363148987001</v>
      </c>
      <c r="D737" s="9">
        <f>IF($J$13="SI",B737,'Energía Transada'!B737*'Energía Transada'!$J$15)</f>
        <v>1258.0112335070003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807.07366192600011</v>
      </c>
      <c r="C738" s="18">
        <f>$K$4*'Punto de Medida'!D738</f>
        <v>513.30537932870004</v>
      </c>
      <c r="D738" s="9">
        <f>IF($J$13="SI",B738,'Energía Transada'!B738*'Energía Transada'!$J$15)</f>
        <v>807.07366192600011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1025.648105769</v>
      </c>
      <c r="C739" s="18">
        <f>$K$4*'Punto de Medida'!D739</f>
        <v>474.54066892400004</v>
      </c>
      <c r="D739" s="9">
        <f>IF($J$13="SI",B739,'Energía Transada'!B739*'Energía Transada'!$J$15)</f>
        <v>1025.648105769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586.55379290199994</v>
      </c>
      <c r="C740" s="18">
        <f>$K$4*'Punto de Medida'!D740</f>
        <v>0</v>
      </c>
      <c r="D740" s="9">
        <f>IF($J$13="SI",B740,'Energía Transada'!B740*'Energía Transada'!$J$15)</f>
        <v>586.55379290199994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1125.8646284060001</v>
      </c>
      <c r="C741" s="18">
        <f>$K$4*'Punto de Medida'!D741</f>
        <v>7.8010554425999992</v>
      </c>
      <c r="D741" s="9">
        <f>IF($J$13="SI",B741,'Energía Transada'!B741*'Energía Transada'!$J$15)</f>
        <v>1125.8646284060001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581.94714970699999</v>
      </c>
      <c r="C742" s="18">
        <f>$K$4*'Punto de Medida'!D742</f>
        <v>0</v>
      </c>
      <c r="D742" s="9">
        <f>IF($J$13="SI",B742,'Energía Transada'!B742*'Energía Transada'!$J$15)</f>
        <v>581.94714970699999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156.90296654900001</v>
      </c>
      <c r="C743" s="18">
        <f>$K$4*'Punto de Medida'!D743</f>
        <v>0</v>
      </c>
      <c r="D743" s="9">
        <f>IF($J$13="SI",B743,'Energía Transada'!B743*'Energía Transada'!$J$15)</f>
        <v>156.90296654900001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99.311731617000007</v>
      </c>
      <c r="C744" s="18">
        <f>$K$4*'Punto de Medida'!D744</f>
        <v>285.55204029589999</v>
      </c>
      <c r="D744" s="9">
        <f>IF($J$13="SI",B744,'Energía Transada'!B744*'Energía Transada'!$J$15)</f>
        <v>99.311731617000007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202.71707954400003</v>
      </c>
      <c r="C745" s="18">
        <f>$K$4*'Punto de Medida'!D745</f>
        <v>348.02769005339997</v>
      </c>
      <c r="D745" s="9">
        <f>IF($J$13="SI",B745,'Energía Transada'!B745*'Energía Transada'!$J$15)</f>
        <v>202.71707954400003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494.85724973300006</v>
      </c>
      <c r="C746" s="18">
        <f>$K$4*'Punto de Medida'!D746</f>
        <v>29.530693364200001</v>
      </c>
      <c r="D746" s="9">
        <f>IF($J$13="SI",B746,'Energía Transada'!B746*'Energía Transada'!$J$15)</f>
        <v>494.85724973300006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477.93904750900009</v>
      </c>
      <c r="C747" s="18">
        <f>$K$4*'Punto de Medida'!D747</f>
        <v>0</v>
      </c>
      <c r="D747" s="9">
        <f>IF($J$13="SI",B747,'Energía Transada'!B747*'Energía Transada'!$J$15)</f>
        <v>477.93904750900009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7.68</v>
      </c>
      <c r="G747" s="16">
        <v>7.68</v>
      </c>
    </row>
    <row r="748" spans="1:7" x14ac:dyDescent="0.2">
      <c r="A748" s="8">
        <v>739</v>
      </c>
      <c r="B748" s="9">
        <f>$K$3*'Punto de Medida'!C748</f>
        <v>602.98265354600005</v>
      </c>
      <c r="C748" s="18">
        <f>$K$4*'Punto de Medida'!D748</f>
        <v>6.0392130001000002</v>
      </c>
      <c r="D748" s="9">
        <f>IF($J$13="SI",B748,'Energía Transada'!B748*'Energía Transada'!$J$15)</f>
        <v>602.98265354600005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7.68</v>
      </c>
      <c r="G748" s="16">
        <v>7.68</v>
      </c>
    </row>
    <row r="749" spans="1:7" x14ac:dyDescent="0.2">
      <c r="A749" s="8">
        <v>740</v>
      </c>
      <c r="B749" s="9">
        <f>$K$3*'Punto de Medida'!C749</f>
        <v>864.82631417000005</v>
      </c>
      <c r="C749" s="18">
        <f>$K$4*'Punto de Medida'!D749</f>
        <v>880.63768249100008</v>
      </c>
      <c r="D749" s="9">
        <f>IF($J$13="SI",B749,'Energía Transada'!B749*'Energía Transada'!$J$15)</f>
        <v>864.82631417000005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7.68</v>
      </c>
      <c r="G749" s="16">
        <v>7.68</v>
      </c>
    </row>
    <row r="750" spans="1:7" x14ac:dyDescent="0.2">
      <c r="A750" s="8">
        <v>741</v>
      </c>
      <c r="B750" s="9">
        <f>$K$3*'Punto de Medida'!C750</f>
        <v>724.72980962899999</v>
      </c>
      <c r="C750" s="18">
        <f>$K$4*'Punto de Medida'!D750</f>
        <v>1474.6597736163999</v>
      </c>
      <c r="D750" s="9">
        <f>IF($J$13="SI",B750,'Energía Transada'!B750*'Energía Transada'!$J$15)</f>
        <v>724.72980962899999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7.68</v>
      </c>
      <c r="G750" s="16">
        <v>7.68</v>
      </c>
    </row>
    <row r="751" spans="1:7" x14ac:dyDescent="0.2">
      <c r="A751" s="8">
        <v>742</v>
      </c>
      <c r="B751" s="9">
        <f>$K$3*'Punto de Medida'!C751</f>
        <v>496.85010670400004</v>
      </c>
      <c r="C751" s="18">
        <f>$K$4*'Punto de Medida'!D751</f>
        <v>1205.9642603064001</v>
      </c>
      <c r="D751" s="9">
        <f>IF($J$13="SI",B751,'Energía Transada'!B751*'Energía Transada'!$J$15)</f>
        <v>496.85010670400004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7.68</v>
      </c>
      <c r="G751" s="16">
        <v>7.68</v>
      </c>
    </row>
    <row r="752" spans="1:7" x14ac:dyDescent="0.2">
      <c r="A752" s="8">
        <v>743</v>
      </c>
      <c r="B752" s="9">
        <f>$K$3*'Punto de Medida'!C752</f>
        <v>249.47538308</v>
      </c>
      <c r="C752" s="18">
        <f>$K$4*'Punto de Medida'!D752</f>
        <v>848.98976479240002</v>
      </c>
      <c r="D752" s="9">
        <f>IF($J$13="SI",B752,'Energía Transada'!B752*'Energía Transada'!$J$15)</f>
        <v>249.47538308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7.68</v>
      </c>
      <c r="G752" s="16">
        <v>7.68</v>
      </c>
    </row>
    <row r="753" spans="1:7" x14ac:dyDescent="0.2">
      <c r="A753" s="8">
        <v>744</v>
      </c>
      <c r="B753" s="9">
        <f>$K$3*'Punto de Medida'!C753</f>
        <v>14.568874264000002</v>
      </c>
      <c r="C753" s="18">
        <f>$K$4*'Punto de Medida'!D753</f>
        <v>250.57679717140002</v>
      </c>
      <c r="D753" s="9">
        <f>IF($J$13="SI",B753,'Energía Transada'!B753*'Energía Transada'!$J$15)</f>
        <v>14.568874264000002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7.68</v>
      </c>
      <c r="G753" s="16">
        <v>7.68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workbookViewId="0">
      <selection activeCell="F8" sqref="F8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44682</v>
      </c>
      <c r="D3" s="26"/>
      <c r="E3" s="67" t="s">
        <v>63</v>
      </c>
    </row>
    <row r="4" spans="2:7" x14ac:dyDescent="0.2">
      <c r="B4" s="28" t="s">
        <v>32</v>
      </c>
      <c r="C4" s="92">
        <f>'Energía Transada'!G8*1000</f>
        <v>3333119.9999999781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849.39</v>
      </c>
      <c r="D9" s="24" t="s">
        <v>44</v>
      </c>
      <c r="E9" s="61" t="s">
        <v>90</v>
      </c>
    </row>
    <row r="10" spans="2:7" s="11" customFormat="1" ht="25" customHeight="1" x14ac:dyDescent="0.2">
      <c r="B10" s="99" t="s">
        <v>39</v>
      </c>
      <c r="C10" s="54">
        <f>C4/1000*C8</f>
        <v>149597.09183999902</v>
      </c>
      <c r="D10" s="55" t="s">
        <v>40</v>
      </c>
      <c r="E10" s="64"/>
    </row>
    <row r="11" spans="2:7" s="11" customFormat="1" ht="25" customHeight="1" x14ac:dyDescent="0.2">
      <c r="B11" s="100"/>
      <c r="C11" s="57">
        <f>ROUND(C9*C10,0)</f>
        <v>127066274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250636651</v>
      </c>
      <c r="D15" t="s">
        <v>41</v>
      </c>
      <c r="E15" s="61" t="s">
        <v>62</v>
      </c>
      <c r="F15" s="4" t="s">
        <v>64</v>
      </c>
      <c r="G15" s="20">
        <f>'E. Traspasada Pto. Entrega'!L13</f>
        <v>250636655.45922282</v>
      </c>
    </row>
    <row r="16" spans="2:7" x14ac:dyDescent="0.2">
      <c r="B16" s="62" t="s">
        <v>43</v>
      </c>
      <c r="C16" s="20">
        <f>'E. Traspasada Pto. Entrega'!L10</f>
        <v>348991062.83520031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-98354411.83520031</v>
      </c>
      <c r="D17" s="59" t="s">
        <v>41</v>
      </c>
      <c r="E17" s="63" t="s">
        <v>75</v>
      </c>
    </row>
    <row r="27" spans="2:5" x14ac:dyDescent="0.2">
      <c r="B27" s="89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>SUM(B13:B757)</f>
        <v>3074214.0909861466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>'Energía Transada'!D10</f>
        <v>2756.2965459400007</v>
      </c>
    </row>
    <row r="14" spans="1:3" x14ac:dyDescent="0.2">
      <c r="A14" s="87">
        <v>2</v>
      </c>
      <c r="B14" s="88">
        <f>'Energía Transada'!D11</f>
        <v>2004.5467763089998</v>
      </c>
    </row>
    <row r="15" spans="1:3" x14ac:dyDescent="0.2">
      <c r="A15" s="87">
        <v>3</v>
      </c>
      <c r="B15" s="88">
        <f>'Energía Transada'!D12</f>
        <v>1096.7533688230001</v>
      </c>
    </row>
    <row r="16" spans="1:3" x14ac:dyDescent="0.2">
      <c r="A16" s="87">
        <v>4</v>
      </c>
      <c r="B16" s="88">
        <f>'Energía Transada'!D13</f>
        <v>1774.779275374</v>
      </c>
    </row>
    <row r="17" spans="1:2" x14ac:dyDescent="0.2">
      <c r="A17" s="87">
        <v>5</v>
      </c>
      <c r="B17" s="88">
        <f>'Energía Transada'!D14</f>
        <v>944.99753565700007</v>
      </c>
    </row>
    <row r="18" spans="1:2" x14ac:dyDescent="0.2">
      <c r="A18" s="87">
        <v>6</v>
      </c>
      <c r="B18" s="88">
        <f>'Energía Transada'!D15</f>
        <v>208.27568952400003</v>
      </c>
    </row>
    <row r="19" spans="1:2" x14ac:dyDescent="0.2">
      <c r="A19" s="87">
        <v>7</v>
      </c>
      <c r="B19" s="88">
        <f>'Energía Transada'!D16</f>
        <v>408.21395165600006</v>
      </c>
    </row>
    <row r="20" spans="1:2" s="80" customFormat="1" x14ac:dyDescent="0.2">
      <c r="A20" s="87">
        <v>8</v>
      </c>
      <c r="B20" s="88">
        <f>'Energía Transada'!D17</f>
        <v>598.67323130300008</v>
      </c>
    </row>
    <row r="21" spans="1:2" s="80" customFormat="1" x14ac:dyDescent="0.2">
      <c r="A21" s="87">
        <v>9</v>
      </c>
      <c r="B21" s="88">
        <f>'Energía Transada'!D18</f>
        <v>387.51614120100004</v>
      </c>
    </row>
    <row r="22" spans="1:2" s="80" customFormat="1" x14ac:dyDescent="0.2">
      <c r="A22" s="87">
        <v>10</v>
      </c>
      <c r="B22" s="88">
        <f>'Energía Transada'!D19</f>
        <v>0.85100129799999991</v>
      </c>
    </row>
    <row r="23" spans="1:2" s="80" customFormat="1" x14ac:dyDescent="0.2">
      <c r="A23" s="87">
        <v>11</v>
      </c>
      <c r="B23" s="88">
        <f>'Energía Transada'!D20</f>
        <v>1.6445317000000001E-2</v>
      </c>
    </row>
    <row r="24" spans="1:2" s="80" customFormat="1" x14ac:dyDescent="0.2">
      <c r="A24" s="87">
        <v>12</v>
      </c>
      <c r="B24" s="88">
        <f>'Energía Transada'!D21</f>
        <v>0</v>
      </c>
    </row>
    <row r="25" spans="1:2" s="80" customFormat="1" x14ac:dyDescent="0.2">
      <c r="A25" s="87">
        <v>13</v>
      </c>
      <c r="B25" s="88">
        <f>'Energía Transada'!D22</f>
        <v>0</v>
      </c>
    </row>
    <row r="26" spans="1:2" s="80" customFormat="1" x14ac:dyDescent="0.2">
      <c r="A26" s="87">
        <v>14</v>
      </c>
      <c r="B26" s="88">
        <f>'Energía Transada'!D23</f>
        <v>29.233570904999997</v>
      </c>
    </row>
    <row r="27" spans="1:2" s="80" customFormat="1" x14ac:dyDescent="0.2">
      <c r="A27" s="87">
        <v>15</v>
      </c>
      <c r="B27" s="88">
        <f>'Energía Transada'!D24</f>
        <v>604.14786322100008</v>
      </c>
    </row>
    <row r="28" spans="1:2" s="80" customFormat="1" x14ac:dyDescent="0.2">
      <c r="A28" s="87">
        <v>16</v>
      </c>
      <c r="B28" s="88">
        <f>'Energía Transada'!D25</f>
        <v>1430.6621670670002</v>
      </c>
    </row>
    <row r="29" spans="1:2" s="80" customFormat="1" x14ac:dyDescent="0.2">
      <c r="A29" s="87">
        <v>17</v>
      </c>
      <c r="B29" s="88">
        <f>'Energía Transada'!D26</f>
        <v>2365.9240766560001</v>
      </c>
    </row>
    <row r="30" spans="1:2" s="80" customFormat="1" x14ac:dyDescent="0.2">
      <c r="A30" s="87">
        <v>18</v>
      </c>
      <c r="B30" s="88">
        <f>'Energía Transada'!D27</f>
        <v>2196.1908470879998</v>
      </c>
    </row>
    <row r="31" spans="1:2" s="80" customFormat="1" x14ac:dyDescent="0.2">
      <c r="A31" s="87">
        <v>19</v>
      </c>
      <c r="B31" s="88">
        <f>'Energía Transada'!D28</f>
        <v>3688.068374466</v>
      </c>
    </row>
    <row r="32" spans="1:2" s="80" customFormat="1" x14ac:dyDescent="0.2">
      <c r="A32" s="87">
        <v>20</v>
      </c>
      <c r="B32" s="88">
        <f>'Energía Transada'!D29</f>
        <v>3103.2763364050002</v>
      </c>
    </row>
    <row r="33" spans="1:2" s="80" customFormat="1" x14ac:dyDescent="0.2">
      <c r="A33" s="87">
        <v>21</v>
      </c>
      <c r="B33" s="88">
        <f>'Energía Transada'!D30</f>
        <v>2029.3315016030001</v>
      </c>
    </row>
    <row r="34" spans="1:2" s="80" customFormat="1" x14ac:dyDescent="0.2">
      <c r="A34" s="87">
        <v>22</v>
      </c>
      <c r="B34" s="88">
        <f>'Energía Transada'!D31</f>
        <v>2647.991132612</v>
      </c>
    </row>
    <row r="35" spans="1:2" s="80" customFormat="1" x14ac:dyDescent="0.2">
      <c r="A35" s="87">
        <v>23</v>
      </c>
      <c r="B35" s="88">
        <f>'Energía Transada'!D32</f>
        <v>3688.1107163460001</v>
      </c>
    </row>
    <row r="36" spans="1:2" s="80" customFormat="1" x14ac:dyDescent="0.2">
      <c r="A36" s="87">
        <v>24</v>
      </c>
      <c r="B36" s="88">
        <f>'Energía Transada'!D33</f>
        <v>3103.8189220080003</v>
      </c>
    </row>
    <row r="37" spans="1:2" s="80" customFormat="1" x14ac:dyDescent="0.2">
      <c r="A37" s="87">
        <v>25</v>
      </c>
      <c r="B37" s="88">
        <f>'Energía Transada'!D34</f>
        <v>1579.9514360980002</v>
      </c>
    </row>
    <row r="38" spans="1:2" s="80" customFormat="1" x14ac:dyDescent="0.2">
      <c r="A38" s="87">
        <v>26</v>
      </c>
      <c r="B38" s="88">
        <f>'Energía Transada'!D35</f>
        <v>301.40742265900002</v>
      </c>
    </row>
    <row r="39" spans="1:2" s="80" customFormat="1" x14ac:dyDescent="0.2">
      <c r="A39" s="87">
        <v>27</v>
      </c>
      <c r="B39" s="88">
        <f>'Energía Transada'!D36</f>
        <v>237.37755824300001</v>
      </c>
    </row>
    <row r="40" spans="1:2" s="80" customFormat="1" x14ac:dyDescent="0.2">
      <c r="A40" s="87">
        <v>28</v>
      </c>
      <c r="B40" s="88">
        <f>'Energía Transada'!D37</f>
        <v>79.855233969000011</v>
      </c>
    </row>
    <row r="41" spans="1:2" s="80" customFormat="1" x14ac:dyDescent="0.2">
      <c r="A41" s="87">
        <v>29</v>
      </c>
      <c r="B41" s="88">
        <f>'Energía Transada'!D38</f>
        <v>452.244131794</v>
      </c>
    </row>
    <row r="42" spans="1:2" s="80" customFormat="1" x14ac:dyDescent="0.2">
      <c r="A42" s="87">
        <v>30</v>
      </c>
      <c r="B42" s="88">
        <f>'Energía Transada'!D39</f>
        <v>949.67425854700002</v>
      </c>
    </row>
    <row r="43" spans="1:2" s="80" customFormat="1" x14ac:dyDescent="0.2">
      <c r="A43" s="87">
        <v>31</v>
      </c>
      <c r="B43" s="88">
        <f>'Energía Transada'!D40</f>
        <v>621.62048006800001</v>
      </c>
    </row>
    <row r="44" spans="1:2" s="80" customFormat="1" x14ac:dyDescent="0.2">
      <c r="A44" s="87">
        <v>32</v>
      </c>
      <c r="B44" s="88">
        <f>'Energía Transada'!D41</f>
        <v>537.66266319499994</v>
      </c>
    </row>
    <row r="45" spans="1:2" s="80" customFormat="1" x14ac:dyDescent="0.2">
      <c r="A45" s="87">
        <v>33</v>
      </c>
      <c r="B45" s="88">
        <f>'Energía Transada'!D42</f>
        <v>200.64063991999998</v>
      </c>
    </row>
    <row r="46" spans="1:2" s="80" customFormat="1" x14ac:dyDescent="0.2">
      <c r="A46" s="87">
        <v>34</v>
      </c>
      <c r="B46" s="88">
        <f>'Energía Transada'!D43</f>
        <v>0</v>
      </c>
    </row>
    <row r="47" spans="1:2" s="80" customFormat="1" x14ac:dyDescent="0.2">
      <c r="A47" s="87">
        <v>35</v>
      </c>
      <c r="B47" s="88">
        <f>'Energía Transada'!D44</f>
        <v>0</v>
      </c>
    </row>
    <row r="48" spans="1:2" s="80" customFormat="1" x14ac:dyDescent="0.2">
      <c r="A48" s="87">
        <v>36</v>
      </c>
      <c r="B48" s="88">
        <f>'Energía Transada'!D45</f>
        <v>0</v>
      </c>
    </row>
    <row r="49" spans="1:2" s="80" customFormat="1" x14ac:dyDescent="0.2">
      <c r="A49" s="87">
        <v>37</v>
      </c>
      <c r="B49" s="88">
        <f>'Energía Transada'!D46</f>
        <v>0</v>
      </c>
    </row>
    <row r="50" spans="1:2" s="80" customFormat="1" x14ac:dyDescent="0.2">
      <c r="A50" s="87">
        <v>38</v>
      </c>
      <c r="B50" s="88">
        <f>'Energía Transada'!D47</f>
        <v>0</v>
      </c>
    </row>
    <row r="51" spans="1:2" s="80" customFormat="1" x14ac:dyDescent="0.2">
      <c r="A51" s="87">
        <v>39</v>
      </c>
      <c r="B51" s="88">
        <f>'Energía Transada'!D48</f>
        <v>0</v>
      </c>
    </row>
    <row r="52" spans="1:2" s="80" customFormat="1" x14ac:dyDescent="0.2">
      <c r="A52" s="87">
        <v>40</v>
      </c>
      <c r="B52" s="88">
        <f>'Energía Transada'!D49</f>
        <v>4.1140491000000001E-2</v>
      </c>
    </row>
    <row r="53" spans="1:2" s="80" customFormat="1" x14ac:dyDescent="0.2">
      <c r="A53" s="87">
        <v>41</v>
      </c>
      <c r="B53" s="88">
        <f>'Energía Transada'!D50</f>
        <v>785.06154587000003</v>
      </c>
    </row>
    <row r="54" spans="1:2" s="80" customFormat="1" x14ac:dyDescent="0.2">
      <c r="A54" s="87">
        <v>42</v>
      </c>
      <c r="B54" s="88">
        <f>'Energía Transada'!D51</f>
        <v>993.40658092900014</v>
      </c>
    </row>
    <row r="55" spans="1:2" s="80" customFormat="1" x14ac:dyDescent="0.2">
      <c r="A55" s="87">
        <v>43</v>
      </c>
      <c r="B55" s="88">
        <f>'Energía Transada'!D52</f>
        <v>1228.350999666</v>
      </c>
    </row>
    <row r="56" spans="1:2" s="80" customFormat="1" x14ac:dyDescent="0.2">
      <c r="A56" s="87">
        <v>44</v>
      </c>
      <c r="B56" s="88">
        <f>'Energía Transada'!D53</f>
        <v>1522.7607379809999</v>
      </c>
    </row>
    <row r="57" spans="1:2" s="80" customFormat="1" x14ac:dyDescent="0.2">
      <c r="A57" s="87">
        <v>45</v>
      </c>
      <c r="B57" s="88">
        <f>'Energía Transada'!D54</f>
        <v>1513.0152735039999</v>
      </c>
    </row>
    <row r="58" spans="1:2" s="80" customFormat="1" x14ac:dyDescent="0.2">
      <c r="A58" s="87">
        <v>46</v>
      </c>
      <c r="B58" s="88">
        <f>'Energía Transada'!D55</f>
        <v>946.68787109400012</v>
      </c>
    </row>
    <row r="59" spans="1:2" s="80" customFormat="1" x14ac:dyDescent="0.2">
      <c r="A59" s="87">
        <v>47</v>
      </c>
      <c r="B59" s="88">
        <f>'Energía Transada'!D56</f>
        <v>13.990251513</v>
      </c>
    </row>
    <row r="60" spans="1:2" s="80" customFormat="1" x14ac:dyDescent="0.2">
      <c r="A60" s="87">
        <v>48</v>
      </c>
      <c r="B60" s="88">
        <f>'Energía Transada'!D57</f>
        <v>0</v>
      </c>
    </row>
    <row r="61" spans="1:2" s="80" customFormat="1" x14ac:dyDescent="0.2">
      <c r="A61" s="87">
        <v>49</v>
      </c>
      <c r="B61" s="88">
        <f>'Energía Transada'!D58</f>
        <v>0</v>
      </c>
    </row>
    <row r="62" spans="1:2" s="80" customFormat="1" x14ac:dyDescent="0.2">
      <c r="A62" s="87">
        <v>50</v>
      </c>
      <c r="B62" s="88">
        <f>'Energía Transada'!D59</f>
        <v>0</v>
      </c>
    </row>
    <row r="63" spans="1:2" s="80" customFormat="1" x14ac:dyDescent="0.2">
      <c r="A63" s="87">
        <v>51</v>
      </c>
      <c r="B63" s="88">
        <f>'Energía Transada'!D60</f>
        <v>187.21744507899999</v>
      </c>
    </row>
    <row r="64" spans="1:2" s="80" customFormat="1" x14ac:dyDescent="0.2">
      <c r="A64" s="87">
        <v>52</v>
      </c>
      <c r="B64" s="88">
        <f>'Energía Transada'!D61</f>
        <v>1098.8202182160003</v>
      </c>
    </row>
    <row r="65" spans="1:2" s="80" customFormat="1" x14ac:dyDescent="0.2">
      <c r="A65" s="87">
        <v>53</v>
      </c>
      <c r="B65" s="88">
        <f>'Energía Transada'!D62</f>
        <v>2187.4426551810002</v>
      </c>
    </row>
    <row r="66" spans="1:2" s="80" customFormat="1" x14ac:dyDescent="0.2">
      <c r="A66" s="87">
        <v>54</v>
      </c>
      <c r="B66" s="88">
        <f>'Energía Transada'!D63</f>
        <v>2986.7830132210001</v>
      </c>
    </row>
    <row r="67" spans="1:2" s="80" customFormat="1" x14ac:dyDescent="0.2">
      <c r="A67" s="87">
        <v>55</v>
      </c>
      <c r="B67" s="88">
        <f>'Energía Transada'!D64</f>
        <v>2459.5485434030002</v>
      </c>
    </row>
    <row r="68" spans="1:2" s="80" customFormat="1" x14ac:dyDescent="0.2">
      <c r="A68" s="87">
        <v>56</v>
      </c>
      <c r="B68" s="88">
        <f>'Energía Transada'!D65</f>
        <v>2009.3158783389997</v>
      </c>
    </row>
    <row r="69" spans="1:2" s="80" customFormat="1" x14ac:dyDescent="0.2">
      <c r="A69" s="87">
        <v>57</v>
      </c>
      <c r="B69" s="88">
        <f>'Energía Transada'!D66</f>
        <v>2327.2723478900002</v>
      </c>
    </row>
    <row r="70" spans="1:2" s="80" customFormat="1" x14ac:dyDescent="0.2">
      <c r="A70" s="87">
        <v>58</v>
      </c>
      <c r="B70" s="88">
        <f>'Energía Transada'!D67</f>
        <v>2384.9323289260001</v>
      </c>
    </row>
    <row r="71" spans="1:2" s="80" customFormat="1" x14ac:dyDescent="0.2">
      <c r="A71" s="87">
        <v>59</v>
      </c>
      <c r="B71" s="88">
        <f>'Energía Transada'!D68</f>
        <v>1004.5270256070002</v>
      </c>
    </row>
    <row r="72" spans="1:2" s="80" customFormat="1" x14ac:dyDescent="0.2">
      <c r="A72" s="87">
        <v>60</v>
      </c>
      <c r="B72" s="88">
        <f>'Energía Transada'!D69</f>
        <v>388.36051949800003</v>
      </c>
    </row>
    <row r="73" spans="1:2" s="80" customFormat="1" x14ac:dyDescent="0.2">
      <c r="A73" s="87">
        <v>61</v>
      </c>
      <c r="B73" s="88">
        <f>'Energía Transada'!D70</f>
        <v>632.62551559200006</v>
      </c>
    </row>
    <row r="74" spans="1:2" s="80" customFormat="1" x14ac:dyDescent="0.2">
      <c r="A74" s="87">
        <v>62</v>
      </c>
      <c r="B74" s="88">
        <f>'Energía Transada'!D71</f>
        <v>614.20554333600001</v>
      </c>
    </row>
    <row r="75" spans="1:2" s="80" customFormat="1" x14ac:dyDescent="0.2">
      <c r="A75" s="87">
        <v>63</v>
      </c>
      <c r="B75" s="88">
        <f>'Energía Transada'!D72</f>
        <v>482.86052630900002</v>
      </c>
    </row>
    <row r="76" spans="1:2" s="80" customFormat="1" x14ac:dyDescent="0.2">
      <c r="A76" s="87">
        <v>64</v>
      </c>
      <c r="B76" s="88">
        <f>'Energía Transada'!D73</f>
        <v>937.13956049700005</v>
      </c>
    </row>
    <row r="77" spans="1:2" s="80" customFormat="1" x14ac:dyDescent="0.2">
      <c r="A77" s="87">
        <v>65</v>
      </c>
      <c r="B77" s="88">
        <f>'Energía Transada'!D74</f>
        <v>882.40980088100014</v>
      </c>
    </row>
    <row r="78" spans="1:2" s="80" customFormat="1" x14ac:dyDescent="0.2">
      <c r="A78" s="87">
        <v>66</v>
      </c>
      <c r="B78" s="88">
        <f>'Energía Transada'!D75</f>
        <v>1200.8085538189998</v>
      </c>
    </row>
    <row r="79" spans="1:2" s="80" customFormat="1" x14ac:dyDescent="0.2">
      <c r="A79" s="87">
        <v>67</v>
      </c>
      <c r="B79" s="88">
        <f>'Energía Transada'!D76</f>
        <v>1889.7129333600001</v>
      </c>
    </row>
    <row r="80" spans="1:2" s="80" customFormat="1" x14ac:dyDescent="0.2">
      <c r="A80" s="87">
        <v>68</v>
      </c>
      <c r="B80" s="88">
        <f>'Energía Transada'!D77</f>
        <v>1898.840967548</v>
      </c>
    </row>
    <row r="81" spans="1:2" s="80" customFormat="1" x14ac:dyDescent="0.2">
      <c r="A81" s="87">
        <v>69</v>
      </c>
      <c r="B81" s="88">
        <f>'Energía Transada'!D78</f>
        <v>1249.8665583600002</v>
      </c>
    </row>
    <row r="82" spans="1:2" s="80" customFormat="1" x14ac:dyDescent="0.2">
      <c r="A82" s="87">
        <v>70</v>
      </c>
      <c r="B82" s="88">
        <f>'Energía Transada'!D79</f>
        <v>1360.1845709130002</v>
      </c>
    </row>
    <row r="83" spans="1:2" s="80" customFormat="1" x14ac:dyDescent="0.2">
      <c r="A83" s="87">
        <v>71</v>
      </c>
      <c r="B83" s="88">
        <f>'Energía Transada'!D80</f>
        <v>848.43219724900007</v>
      </c>
    </row>
    <row r="84" spans="1:2" s="80" customFormat="1" x14ac:dyDescent="0.2">
      <c r="A84" s="87">
        <v>72</v>
      </c>
      <c r="B84" s="88">
        <f>'Energía Transada'!D81</f>
        <v>721.44996033600012</v>
      </c>
    </row>
    <row r="85" spans="1:2" s="80" customFormat="1" x14ac:dyDescent="0.2">
      <c r="A85" s="87">
        <v>73</v>
      </c>
      <c r="B85" s="88">
        <f>'Energía Transada'!D82</f>
        <v>1418.0135942840002</v>
      </c>
    </row>
    <row r="86" spans="1:2" s="80" customFormat="1" x14ac:dyDescent="0.2">
      <c r="A86" s="87">
        <v>74</v>
      </c>
      <c r="B86" s="88">
        <f>'Energía Transada'!D83</f>
        <v>1964.1716975160002</v>
      </c>
    </row>
    <row r="87" spans="1:2" s="80" customFormat="1" x14ac:dyDescent="0.2">
      <c r="A87" s="87">
        <v>75</v>
      </c>
      <c r="B87" s="88">
        <f>'Energía Transada'!D84</f>
        <v>2237.174199519</v>
      </c>
    </row>
    <row r="88" spans="1:2" s="80" customFormat="1" x14ac:dyDescent="0.2">
      <c r="A88" s="87">
        <v>76</v>
      </c>
      <c r="B88" s="88">
        <f>'Energía Transada'!D85</f>
        <v>3726.4005590280003</v>
      </c>
    </row>
    <row r="89" spans="1:2" s="80" customFormat="1" x14ac:dyDescent="0.2">
      <c r="A89" s="87">
        <v>77</v>
      </c>
      <c r="B89" s="88">
        <f>'Energía Transada'!D86</f>
        <v>2842.1675607640004</v>
      </c>
    </row>
    <row r="90" spans="1:2" s="80" customFormat="1" x14ac:dyDescent="0.2">
      <c r="A90" s="87">
        <v>78</v>
      </c>
      <c r="B90" s="88">
        <f>'Energía Transada'!D87</f>
        <v>2196.6492035249998</v>
      </c>
    </row>
    <row r="91" spans="1:2" s="80" customFormat="1" x14ac:dyDescent="0.2">
      <c r="A91" s="87">
        <v>79</v>
      </c>
      <c r="B91" s="88">
        <f>'Energía Transada'!D88</f>
        <v>2203.8660446039999</v>
      </c>
    </row>
    <row r="92" spans="1:2" s="80" customFormat="1" x14ac:dyDescent="0.2">
      <c r="A92" s="87">
        <v>80</v>
      </c>
      <c r="B92" s="88">
        <f>'Energía Transada'!D89</f>
        <v>2330.9930683760003</v>
      </c>
    </row>
    <row r="93" spans="1:2" s="80" customFormat="1" x14ac:dyDescent="0.2">
      <c r="A93" s="87">
        <v>81</v>
      </c>
      <c r="B93" s="88">
        <f>'Energía Transada'!D90</f>
        <v>3378.1886352829997</v>
      </c>
    </row>
    <row r="94" spans="1:2" s="80" customFormat="1" x14ac:dyDescent="0.2">
      <c r="A94" s="87">
        <v>82</v>
      </c>
      <c r="B94" s="88">
        <f>'Energía Transada'!D91</f>
        <v>1808.9835568909998</v>
      </c>
    </row>
    <row r="95" spans="1:2" s="80" customFormat="1" x14ac:dyDescent="0.2">
      <c r="A95" s="87">
        <v>83</v>
      </c>
      <c r="B95" s="88">
        <f>'Energía Transada'!D92</f>
        <v>601.55700712800001</v>
      </c>
    </row>
    <row r="96" spans="1:2" s="80" customFormat="1" x14ac:dyDescent="0.2">
      <c r="A96" s="87">
        <v>84</v>
      </c>
      <c r="B96" s="88">
        <f>'Energía Transada'!D93</f>
        <v>63.317968350000001</v>
      </c>
    </row>
    <row r="97" spans="1:2" s="80" customFormat="1" x14ac:dyDescent="0.2">
      <c r="A97" s="87">
        <v>85</v>
      </c>
      <c r="B97" s="88">
        <f>'Energía Transada'!D94</f>
        <v>0</v>
      </c>
    </row>
    <row r="98" spans="1:2" s="80" customFormat="1" x14ac:dyDescent="0.2">
      <c r="A98" s="87">
        <v>86</v>
      </c>
      <c r="B98" s="88">
        <f>'Energía Transada'!D95</f>
        <v>0</v>
      </c>
    </row>
    <row r="99" spans="1:2" s="80" customFormat="1" x14ac:dyDescent="0.2">
      <c r="A99" s="87">
        <v>87</v>
      </c>
      <c r="B99" s="88">
        <f>'Energía Transada'!D96</f>
        <v>50.979393829000003</v>
      </c>
    </row>
    <row r="100" spans="1:2" s="80" customFormat="1" x14ac:dyDescent="0.2">
      <c r="A100" s="87">
        <v>88</v>
      </c>
      <c r="B100" s="88">
        <f>'Energía Transada'!D97</f>
        <v>9.6292631750000002</v>
      </c>
    </row>
    <row r="101" spans="1:2" s="80" customFormat="1" x14ac:dyDescent="0.2">
      <c r="A101" s="87">
        <v>89</v>
      </c>
      <c r="B101" s="88">
        <f>'Energía Transada'!D98</f>
        <v>17.134151531000001</v>
      </c>
    </row>
    <row r="102" spans="1:2" s="80" customFormat="1" x14ac:dyDescent="0.2">
      <c r="A102" s="87">
        <v>90</v>
      </c>
      <c r="B102" s="88">
        <f>'Energía Transada'!D99</f>
        <v>198.02775397300002</v>
      </c>
    </row>
    <row r="103" spans="1:2" s="80" customFormat="1" x14ac:dyDescent="0.2">
      <c r="A103" s="87">
        <v>91</v>
      </c>
      <c r="B103" s="88">
        <f>'Energía Transada'!D100</f>
        <v>442.99065918800005</v>
      </c>
    </row>
    <row r="104" spans="1:2" s="80" customFormat="1" x14ac:dyDescent="0.2">
      <c r="A104" s="87">
        <v>92</v>
      </c>
      <c r="B104" s="88">
        <f>'Energía Transada'!D101</f>
        <v>48.945767703000001</v>
      </c>
    </row>
    <row r="105" spans="1:2" s="80" customFormat="1" x14ac:dyDescent="0.2">
      <c r="A105" s="87">
        <v>93</v>
      </c>
      <c r="B105" s="88">
        <f>'Energía Transada'!D102</f>
        <v>718.17645873400011</v>
      </c>
    </row>
    <row r="106" spans="1:2" s="80" customFormat="1" x14ac:dyDescent="0.2">
      <c r="A106" s="87">
        <v>94</v>
      </c>
      <c r="B106" s="88">
        <f>'Energía Transada'!D103</f>
        <v>1078.7482581470001</v>
      </c>
    </row>
    <row r="107" spans="1:2" s="80" customFormat="1" x14ac:dyDescent="0.2">
      <c r="A107" s="87">
        <v>95</v>
      </c>
      <c r="B107" s="88">
        <f>'Energía Transada'!D104</f>
        <v>163.95982711500002</v>
      </c>
    </row>
    <row r="108" spans="1:2" s="80" customFormat="1" x14ac:dyDescent="0.2">
      <c r="A108" s="87">
        <v>96</v>
      </c>
      <c r="B108" s="88">
        <f>'Energía Transada'!D105</f>
        <v>93.152694334000003</v>
      </c>
    </row>
    <row r="109" spans="1:2" s="80" customFormat="1" x14ac:dyDescent="0.2">
      <c r="A109" s="87">
        <v>97</v>
      </c>
      <c r="B109" s="88">
        <f>'Energía Transada'!D106</f>
        <v>913.35447823200002</v>
      </c>
    </row>
    <row r="110" spans="1:2" s="80" customFormat="1" x14ac:dyDescent="0.2">
      <c r="A110" s="87">
        <v>98</v>
      </c>
      <c r="B110" s="88">
        <f>'Energía Transada'!D107</f>
        <v>1727.2925606300003</v>
      </c>
    </row>
    <row r="111" spans="1:2" s="80" customFormat="1" x14ac:dyDescent="0.2">
      <c r="A111" s="87">
        <v>99</v>
      </c>
      <c r="B111" s="88">
        <f>'Energía Transada'!D108</f>
        <v>3101.2608150370006</v>
      </c>
    </row>
    <row r="112" spans="1:2" s="80" customFormat="1" x14ac:dyDescent="0.2">
      <c r="A112" s="87">
        <v>100</v>
      </c>
      <c r="B112" s="88">
        <f>'Energía Transada'!D109</f>
        <v>3172.2136523770005</v>
      </c>
    </row>
    <row r="113" spans="1:2" s="80" customFormat="1" x14ac:dyDescent="0.2">
      <c r="A113" s="87">
        <v>101</v>
      </c>
      <c r="B113" s="88">
        <f>'Energía Transada'!D110</f>
        <v>2183.2527654910004</v>
      </c>
    </row>
    <row r="114" spans="1:2" s="80" customFormat="1" x14ac:dyDescent="0.2">
      <c r="A114" s="87">
        <v>102</v>
      </c>
      <c r="B114" s="88">
        <f>'Energía Transada'!D111</f>
        <v>115.90701582600001</v>
      </c>
    </row>
    <row r="115" spans="1:2" s="80" customFormat="1" x14ac:dyDescent="0.2">
      <c r="A115" s="87">
        <v>103</v>
      </c>
      <c r="B115" s="88">
        <f>'Energía Transada'!D112</f>
        <v>9.4339082530000002</v>
      </c>
    </row>
    <row r="116" spans="1:2" s="80" customFormat="1" x14ac:dyDescent="0.2">
      <c r="A116" s="87">
        <v>104</v>
      </c>
      <c r="B116" s="88">
        <f>'Energía Transada'!D113</f>
        <v>313.65134440500003</v>
      </c>
    </row>
    <row r="117" spans="1:2" s="80" customFormat="1" x14ac:dyDescent="0.2">
      <c r="A117" s="87">
        <v>105</v>
      </c>
      <c r="B117" s="88">
        <f>'Energía Transada'!D114</f>
        <v>1671.8666045340001</v>
      </c>
    </row>
    <row r="118" spans="1:2" s="80" customFormat="1" x14ac:dyDescent="0.2">
      <c r="A118" s="87">
        <v>106</v>
      </c>
      <c r="B118" s="88">
        <f>'Energía Transada'!D115</f>
        <v>2562.3974499199999</v>
      </c>
    </row>
    <row r="119" spans="1:2" s="80" customFormat="1" x14ac:dyDescent="0.2">
      <c r="A119" s="87">
        <v>107</v>
      </c>
      <c r="B119" s="88">
        <f>'Energía Transada'!D116</f>
        <v>2969.3257889959996</v>
      </c>
    </row>
    <row r="120" spans="1:2" s="80" customFormat="1" x14ac:dyDescent="0.2">
      <c r="A120" s="87">
        <v>108</v>
      </c>
      <c r="B120" s="88">
        <f>'Energía Transada'!D117</f>
        <v>2631.2732987449999</v>
      </c>
    </row>
    <row r="121" spans="1:2" s="80" customFormat="1" x14ac:dyDescent="0.2">
      <c r="A121" s="87">
        <v>109</v>
      </c>
      <c r="B121" s="88">
        <f>'Energía Transada'!D118</f>
        <v>1621.2538620460002</v>
      </c>
    </row>
    <row r="122" spans="1:2" s="80" customFormat="1" x14ac:dyDescent="0.2">
      <c r="A122" s="87">
        <v>110</v>
      </c>
      <c r="B122" s="88">
        <f>'Energía Transada'!D119</f>
        <v>1103.812897369</v>
      </c>
    </row>
    <row r="123" spans="1:2" s="80" customFormat="1" x14ac:dyDescent="0.2">
      <c r="A123" s="87">
        <v>111</v>
      </c>
      <c r="B123" s="88">
        <f>'Energía Transada'!D120</f>
        <v>771.80404921199988</v>
      </c>
    </row>
    <row r="124" spans="1:2" s="80" customFormat="1" x14ac:dyDescent="0.2">
      <c r="A124" s="87">
        <v>112</v>
      </c>
      <c r="B124" s="88">
        <f>'Energía Transada'!D121</f>
        <v>2328.9125404650003</v>
      </c>
    </row>
    <row r="125" spans="1:2" s="80" customFormat="1" x14ac:dyDescent="0.2">
      <c r="A125" s="87">
        <v>113</v>
      </c>
      <c r="B125" s="88">
        <f>'Energía Transada'!D122</f>
        <v>1004.1082588810001</v>
      </c>
    </row>
    <row r="126" spans="1:2" s="80" customFormat="1" x14ac:dyDescent="0.2">
      <c r="A126" s="87">
        <v>114</v>
      </c>
      <c r="B126" s="88">
        <f>'Energía Transada'!D123</f>
        <v>851.77504797699999</v>
      </c>
    </row>
    <row r="127" spans="1:2" s="80" customFormat="1" x14ac:dyDescent="0.2">
      <c r="A127" s="87">
        <v>115</v>
      </c>
      <c r="B127" s="88">
        <f>'Energía Transada'!D124</f>
        <v>660.45816052299995</v>
      </c>
    </row>
    <row r="128" spans="1:2" s="80" customFormat="1" x14ac:dyDescent="0.2">
      <c r="A128" s="87">
        <v>116</v>
      </c>
      <c r="B128" s="88">
        <f>'Energía Transada'!D125</f>
        <v>2416.7933294610002</v>
      </c>
    </row>
    <row r="129" spans="1:2" s="80" customFormat="1" x14ac:dyDescent="0.2">
      <c r="A129" s="87">
        <v>117</v>
      </c>
      <c r="B129" s="88">
        <f>'Energía Transada'!D126</f>
        <v>4806.8043535610004</v>
      </c>
    </row>
    <row r="130" spans="1:2" s="80" customFormat="1" x14ac:dyDescent="0.2">
      <c r="A130" s="87">
        <v>118</v>
      </c>
      <c r="B130" s="88">
        <f>'Energía Transada'!D127</f>
        <v>6406.3691193109998</v>
      </c>
    </row>
    <row r="131" spans="1:2" s="80" customFormat="1" x14ac:dyDescent="0.2">
      <c r="A131" s="87">
        <v>119</v>
      </c>
      <c r="B131" s="88">
        <f>'Energía Transada'!D128</f>
        <v>5288.1920888089999</v>
      </c>
    </row>
    <row r="132" spans="1:2" s="80" customFormat="1" x14ac:dyDescent="0.2">
      <c r="A132" s="87">
        <v>120</v>
      </c>
      <c r="B132" s="88">
        <f>'Energía Transada'!D129</f>
        <v>7238.3304209999997</v>
      </c>
    </row>
    <row r="133" spans="1:2" s="80" customFormat="1" x14ac:dyDescent="0.2">
      <c r="A133" s="87">
        <v>121</v>
      </c>
      <c r="B133" s="88">
        <f>'Energía Transada'!D130</f>
        <v>7651.83979</v>
      </c>
    </row>
    <row r="134" spans="1:2" s="80" customFormat="1" x14ac:dyDescent="0.2">
      <c r="A134" s="87">
        <v>122</v>
      </c>
      <c r="B134" s="88">
        <f>'Energía Transada'!D131</f>
        <v>5775.1112983130006</v>
      </c>
    </row>
    <row r="135" spans="1:2" s="80" customFormat="1" x14ac:dyDescent="0.2">
      <c r="A135" s="87">
        <v>123</v>
      </c>
      <c r="B135" s="88">
        <f>'Energía Transada'!D132</f>
        <v>9755.8263740000002</v>
      </c>
    </row>
    <row r="136" spans="1:2" s="80" customFormat="1" x14ac:dyDescent="0.2">
      <c r="A136" s="87">
        <v>124</v>
      </c>
      <c r="B136" s="88">
        <f>'Energía Transada'!D133</f>
        <v>8950.1585250000007</v>
      </c>
    </row>
    <row r="137" spans="1:2" s="80" customFormat="1" x14ac:dyDescent="0.2">
      <c r="A137" s="87">
        <v>125</v>
      </c>
      <c r="B137" s="88">
        <f>'Energía Transada'!D134</f>
        <v>11002.859777000001</v>
      </c>
    </row>
    <row r="138" spans="1:2" s="80" customFormat="1" x14ac:dyDescent="0.2">
      <c r="A138" s="87">
        <v>126</v>
      </c>
      <c r="B138" s="88">
        <f>'Energía Transada'!D135</f>
        <v>10139.828762000001</v>
      </c>
    </row>
    <row r="139" spans="1:2" s="80" customFormat="1" x14ac:dyDescent="0.2">
      <c r="A139" s="87">
        <v>127</v>
      </c>
      <c r="B139" s="88">
        <f>'Energía Transada'!D136</f>
        <v>9538.5382890000001</v>
      </c>
    </row>
    <row r="140" spans="1:2" s="80" customFormat="1" x14ac:dyDescent="0.2">
      <c r="A140" s="87">
        <v>128</v>
      </c>
      <c r="B140" s="88">
        <f>'Energía Transada'!D137</f>
        <v>6299.4598800000003</v>
      </c>
    </row>
    <row r="141" spans="1:2" s="80" customFormat="1" x14ac:dyDescent="0.2">
      <c r="A141" s="87">
        <v>129</v>
      </c>
      <c r="B141" s="88">
        <f>'Energía Transada'!D138</f>
        <v>5861.6546133740003</v>
      </c>
    </row>
    <row r="142" spans="1:2" s="80" customFormat="1" x14ac:dyDescent="0.2">
      <c r="A142" s="87">
        <v>130</v>
      </c>
      <c r="B142" s="88">
        <f>'Energía Transada'!D139</f>
        <v>4411.8385936169998</v>
      </c>
    </row>
    <row r="143" spans="1:2" s="80" customFormat="1" x14ac:dyDescent="0.2">
      <c r="A143" s="87">
        <v>131</v>
      </c>
      <c r="B143" s="88">
        <f>'Energía Transada'!D140</f>
        <v>2461.9545901440001</v>
      </c>
    </row>
    <row r="144" spans="1:2" s="80" customFormat="1" x14ac:dyDescent="0.2">
      <c r="A144" s="87">
        <v>132</v>
      </c>
      <c r="B144" s="88">
        <f>'Energía Transada'!D141</f>
        <v>1743.5434005080001</v>
      </c>
    </row>
    <row r="145" spans="1:2" s="80" customFormat="1" x14ac:dyDescent="0.2">
      <c r="A145" s="87">
        <v>133</v>
      </c>
      <c r="B145" s="88">
        <f>'Energía Transada'!D142</f>
        <v>1146.1557007879999</v>
      </c>
    </row>
    <row r="146" spans="1:2" s="80" customFormat="1" x14ac:dyDescent="0.2">
      <c r="A146" s="87">
        <v>134</v>
      </c>
      <c r="B146" s="88">
        <f>'Energía Transada'!D143</f>
        <v>508.978929053</v>
      </c>
    </row>
    <row r="147" spans="1:2" s="80" customFormat="1" x14ac:dyDescent="0.2">
      <c r="A147" s="87">
        <v>135</v>
      </c>
      <c r="B147" s="88">
        <f>'Energía Transada'!D144</f>
        <v>270.90537755399998</v>
      </c>
    </row>
    <row r="148" spans="1:2" s="80" customFormat="1" x14ac:dyDescent="0.2">
      <c r="A148" s="87">
        <v>136</v>
      </c>
      <c r="B148" s="88">
        <f>'Energía Transada'!D145</f>
        <v>98.500946327000023</v>
      </c>
    </row>
    <row r="149" spans="1:2" s="80" customFormat="1" x14ac:dyDescent="0.2">
      <c r="A149" s="87">
        <v>137</v>
      </c>
      <c r="B149" s="88">
        <f>'Energía Transada'!D146</f>
        <v>185.39335167499999</v>
      </c>
    </row>
    <row r="150" spans="1:2" s="80" customFormat="1" x14ac:dyDescent="0.2">
      <c r="A150" s="87">
        <v>138</v>
      </c>
      <c r="B150" s="88">
        <f>'Energía Transada'!D147</f>
        <v>262.497553794</v>
      </c>
    </row>
    <row r="151" spans="1:2" s="80" customFormat="1" x14ac:dyDescent="0.2">
      <c r="A151" s="87">
        <v>139</v>
      </c>
      <c r="B151" s="88">
        <f>'Energía Transada'!D148</f>
        <v>1208.1031012120002</v>
      </c>
    </row>
    <row r="152" spans="1:2" s="80" customFormat="1" x14ac:dyDescent="0.2">
      <c r="A152" s="87">
        <v>140</v>
      </c>
      <c r="B152" s="88">
        <f>'Energía Transada'!D149</f>
        <v>1556.2443810760001</v>
      </c>
    </row>
    <row r="153" spans="1:2" s="80" customFormat="1" x14ac:dyDescent="0.2">
      <c r="A153" s="87">
        <v>141</v>
      </c>
      <c r="B153" s="88">
        <f>'Energía Transada'!D150</f>
        <v>1955.1613370729999</v>
      </c>
    </row>
    <row r="154" spans="1:2" s="80" customFormat="1" x14ac:dyDescent="0.2">
      <c r="A154" s="87">
        <v>142</v>
      </c>
      <c r="B154" s="88">
        <f>'Energía Transada'!D151</f>
        <v>2364.9700873400002</v>
      </c>
    </row>
    <row r="155" spans="1:2" s="80" customFormat="1" x14ac:dyDescent="0.2">
      <c r="A155" s="87">
        <v>143</v>
      </c>
      <c r="B155" s="88">
        <f>'Energía Transada'!D152</f>
        <v>4618.2948879620008</v>
      </c>
    </row>
    <row r="156" spans="1:2" s="80" customFormat="1" x14ac:dyDescent="0.2">
      <c r="A156" s="87">
        <v>144</v>
      </c>
      <c r="B156" s="88">
        <f>'Energía Transada'!D153</f>
        <v>9392.9495729999999</v>
      </c>
    </row>
    <row r="157" spans="1:2" s="80" customFormat="1" x14ac:dyDescent="0.2">
      <c r="A157" s="87">
        <v>145</v>
      </c>
      <c r="B157" s="88">
        <f>'Energía Transada'!D154</f>
        <v>9557.3832917500022</v>
      </c>
    </row>
    <row r="158" spans="1:2" s="80" customFormat="1" x14ac:dyDescent="0.2">
      <c r="A158" s="87">
        <v>146</v>
      </c>
      <c r="B158" s="88">
        <f>'Energía Transada'!D155</f>
        <v>12093.531065000001</v>
      </c>
    </row>
    <row r="159" spans="1:2" s="80" customFormat="1" x14ac:dyDescent="0.2">
      <c r="A159" s="87">
        <v>147</v>
      </c>
      <c r="B159" s="88">
        <f>'Energía Transada'!D156</f>
        <v>11020.401945</v>
      </c>
    </row>
    <row r="160" spans="1:2" s="80" customFormat="1" x14ac:dyDescent="0.2">
      <c r="A160" s="87">
        <v>148</v>
      </c>
      <c r="B160" s="88">
        <f>'Energía Transada'!D157</f>
        <v>7682.6854160000003</v>
      </c>
    </row>
    <row r="161" spans="1:2" s="80" customFormat="1" x14ac:dyDescent="0.2">
      <c r="A161" s="87">
        <v>149</v>
      </c>
      <c r="B161" s="88">
        <f>'Energía Transada'!D158</f>
        <v>7142.5671292500001</v>
      </c>
    </row>
    <row r="162" spans="1:2" s="80" customFormat="1" x14ac:dyDescent="0.2">
      <c r="A162" s="87">
        <v>150</v>
      </c>
      <c r="B162" s="88">
        <f>'Energía Transada'!D159</f>
        <v>8031.182922</v>
      </c>
    </row>
    <row r="163" spans="1:2" s="80" customFormat="1" x14ac:dyDescent="0.2">
      <c r="A163" s="87">
        <v>151</v>
      </c>
      <c r="B163" s="88">
        <f>'Energía Transada'!D160</f>
        <v>11162.661936999999</v>
      </c>
    </row>
    <row r="164" spans="1:2" s="80" customFormat="1" x14ac:dyDescent="0.2">
      <c r="A164" s="87">
        <v>152</v>
      </c>
      <c r="B164" s="88">
        <f>'Energía Transada'!D161</f>
        <v>11742.275405</v>
      </c>
    </row>
    <row r="165" spans="1:2" s="80" customFormat="1" x14ac:dyDescent="0.2">
      <c r="A165" s="87">
        <v>153</v>
      </c>
      <c r="B165" s="88">
        <f>'Energía Transada'!D162</f>
        <v>11869.071753</v>
      </c>
    </row>
    <row r="166" spans="1:2" s="80" customFormat="1" x14ac:dyDescent="0.2">
      <c r="A166" s="87">
        <v>154</v>
      </c>
      <c r="B166" s="88">
        <f>'Energía Transada'!D163</f>
        <v>12133.507673000002</v>
      </c>
    </row>
    <row r="167" spans="1:2" s="80" customFormat="1" x14ac:dyDescent="0.2">
      <c r="A167" s="87">
        <v>155</v>
      </c>
      <c r="B167" s="88">
        <f>'Energía Transada'!D164</f>
        <v>8060.4380010000013</v>
      </c>
    </row>
    <row r="168" spans="1:2" s="80" customFormat="1" x14ac:dyDescent="0.2">
      <c r="A168" s="87">
        <v>156</v>
      </c>
      <c r="B168" s="88">
        <f>'Energía Transada'!D165</f>
        <v>7356.4606219999996</v>
      </c>
    </row>
    <row r="169" spans="1:2" s="80" customFormat="1" x14ac:dyDescent="0.2">
      <c r="A169" s="87">
        <v>157</v>
      </c>
      <c r="B169" s="88">
        <f>'Energía Transada'!D166</f>
        <v>8080.6869850000003</v>
      </c>
    </row>
    <row r="170" spans="1:2" s="80" customFormat="1" x14ac:dyDescent="0.2">
      <c r="A170" s="87">
        <v>158</v>
      </c>
      <c r="B170" s="88">
        <f>'Energía Transada'!D167</f>
        <v>10696.422590000002</v>
      </c>
    </row>
    <row r="171" spans="1:2" s="80" customFormat="1" x14ac:dyDescent="0.2">
      <c r="A171" s="87">
        <v>159</v>
      </c>
      <c r="B171" s="88">
        <f>'Energía Transada'!D168</f>
        <v>8245.2865215000002</v>
      </c>
    </row>
    <row r="172" spans="1:2" s="80" customFormat="1" x14ac:dyDescent="0.2">
      <c r="A172" s="87">
        <v>160</v>
      </c>
      <c r="B172" s="88">
        <f>'Energía Transada'!D169</f>
        <v>8321.2565111900003</v>
      </c>
    </row>
    <row r="173" spans="1:2" s="80" customFormat="1" x14ac:dyDescent="0.2">
      <c r="A173" s="87">
        <v>161</v>
      </c>
      <c r="B173" s="88">
        <f>'Energía Transada'!D170</f>
        <v>8235.263574999999</v>
      </c>
    </row>
    <row r="174" spans="1:2" s="80" customFormat="1" x14ac:dyDescent="0.2">
      <c r="A174" s="87">
        <v>162</v>
      </c>
      <c r="B174" s="88">
        <f>'Energía Transada'!D171</f>
        <v>11581.579485000002</v>
      </c>
    </row>
    <row r="175" spans="1:2" s="80" customFormat="1" x14ac:dyDescent="0.2">
      <c r="A175" s="87">
        <v>163</v>
      </c>
      <c r="B175" s="88">
        <f>'Energía Transada'!D172</f>
        <v>12161.309328000001</v>
      </c>
    </row>
    <row r="176" spans="1:2" s="80" customFormat="1" x14ac:dyDescent="0.2">
      <c r="A176" s="87">
        <v>164</v>
      </c>
      <c r="B176" s="88">
        <f>'Energía Transada'!D173</f>
        <v>10969.396445</v>
      </c>
    </row>
    <row r="177" spans="1:2" s="80" customFormat="1" x14ac:dyDescent="0.2">
      <c r="A177" s="87">
        <v>165</v>
      </c>
      <c r="B177" s="88">
        <f>'Energía Transada'!D174</f>
        <v>13862.413774999999</v>
      </c>
    </row>
    <row r="178" spans="1:2" s="80" customFormat="1" x14ac:dyDescent="0.2">
      <c r="A178" s="87">
        <v>166</v>
      </c>
      <c r="B178" s="88">
        <f>'Energía Transada'!D175</f>
        <v>15445.233474999999</v>
      </c>
    </row>
    <row r="179" spans="1:2" s="80" customFormat="1" x14ac:dyDescent="0.2">
      <c r="A179" s="87">
        <v>167</v>
      </c>
      <c r="B179" s="88">
        <f>'Energía Transada'!D176</f>
        <v>15845.402279</v>
      </c>
    </row>
    <row r="180" spans="1:2" s="80" customFormat="1" x14ac:dyDescent="0.2">
      <c r="A180" s="87">
        <v>168</v>
      </c>
      <c r="B180" s="88">
        <f>'Energía Transada'!D177</f>
        <v>16437.431430000001</v>
      </c>
    </row>
    <row r="181" spans="1:2" s="80" customFormat="1" x14ac:dyDescent="0.2">
      <c r="A181" s="87">
        <v>169</v>
      </c>
      <c r="B181" s="88">
        <f>'Energía Transada'!D178</f>
        <v>16473.90684625</v>
      </c>
    </row>
    <row r="182" spans="1:2" s="80" customFormat="1" x14ac:dyDescent="0.2">
      <c r="A182" s="87">
        <v>170</v>
      </c>
      <c r="B182" s="88">
        <f>'Energía Transada'!D179</f>
        <v>13548.979723999999</v>
      </c>
    </row>
    <row r="183" spans="1:2" s="80" customFormat="1" x14ac:dyDescent="0.2">
      <c r="A183" s="87">
        <v>171</v>
      </c>
      <c r="B183" s="88">
        <f>'Energía Transada'!D180</f>
        <v>12161.072189</v>
      </c>
    </row>
    <row r="184" spans="1:2" s="80" customFormat="1" x14ac:dyDescent="0.2">
      <c r="A184" s="87">
        <v>172</v>
      </c>
      <c r="B184" s="88">
        <f>'Energía Transada'!D181</f>
        <v>4878.5269285340009</v>
      </c>
    </row>
    <row r="185" spans="1:2" s="80" customFormat="1" x14ac:dyDescent="0.2">
      <c r="A185" s="87">
        <v>173</v>
      </c>
      <c r="B185" s="88">
        <f>'Energía Transada'!D182</f>
        <v>5550.7893862190003</v>
      </c>
    </row>
    <row r="186" spans="1:2" s="80" customFormat="1" x14ac:dyDescent="0.2">
      <c r="A186" s="87">
        <v>174</v>
      </c>
      <c r="B186" s="88">
        <f>'Energía Transada'!D183</f>
        <v>3412.0891698040004</v>
      </c>
    </row>
    <row r="187" spans="1:2" s="80" customFormat="1" x14ac:dyDescent="0.2">
      <c r="A187" s="87">
        <v>175</v>
      </c>
      <c r="B187" s="88">
        <f>'Energía Transada'!D184</f>
        <v>1747.222363782</v>
      </c>
    </row>
    <row r="188" spans="1:2" s="80" customFormat="1" x14ac:dyDescent="0.2">
      <c r="A188" s="87">
        <v>176</v>
      </c>
      <c r="B188" s="88">
        <f>'Energía Transada'!D185</f>
        <v>2175.316828125</v>
      </c>
    </row>
    <row r="189" spans="1:2" s="80" customFormat="1" x14ac:dyDescent="0.2">
      <c r="A189" s="87">
        <v>177</v>
      </c>
      <c r="B189" s="88">
        <f>'Energía Transada'!D186</f>
        <v>4777.3040853370003</v>
      </c>
    </row>
    <row r="190" spans="1:2" s="80" customFormat="1" x14ac:dyDescent="0.2">
      <c r="A190" s="87">
        <v>178</v>
      </c>
      <c r="B190" s="88">
        <f>'Energía Transada'!D187</f>
        <v>3198.8205036060003</v>
      </c>
    </row>
    <row r="191" spans="1:2" s="80" customFormat="1" x14ac:dyDescent="0.2">
      <c r="A191" s="87">
        <v>179</v>
      </c>
      <c r="B191" s="88">
        <f>'Energía Transada'!D188</f>
        <v>2228.105067041</v>
      </c>
    </row>
    <row r="192" spans="1:2" s="80" customFormat="1" x14ac:dyDescent="0.2">
      <c r="A192" s="87">
        <v>180</v>
      </c>
      <c r="B192" s="88">
        <f>'Energía Transada'!D189</f>
        <v>2646.0944213410003</v>
      </c>
    </row>
    <row r="193" spans="1:2" s="80" customFormat="1" x14ac:dyDescent="0.2">
      <c r="A193" s="87">
        <v>181</v>
      </c>
      <c r="B193" s="88">
        <f>'Energía Transada'!D190</f>
        <v>1080.462877788</v>
      </c>
    </row>
    <row r="194" spans="1:2" s="80" customFormat="1" x14ac:dyDescent="0.2">
      <c r="A194" s="87">
        <v>182</v>
      </c>
      <c r="B194" s="88">
        <f>'Energía Transada'!D191</f>
        <v>3.9461693179999999</v>
      </c>
    </row>
    <row r="195" spans="1:2" s="80" customFormat="1" x14ac:dyDescent="0.2">
      <c r="A195" s="87">
        <v>183</v>
      </c>
      <c r="B195" s="88">
        <f>'Energía Transada'!D192</f>
        <v>1.1077004750000001</v>
      </c>
    </row>
    <row r="196" spans="1:2" s="80" customFormat="1" x14ac:dyDescent="0.2">
      <c r="A196" s="87">
        <v>184</v>
      </c>
      <c r="B196" s="88">
        <f>'Energía Transada'!D193</f>
        <v>7.873276411</v>
      </c>
    </row>
    <row r="197" spans="1:2" s="80" customFormat="1" x14ac:dyDescent="0.2">
      <c r="A197" s="87">
        <v>185</v>
      </c>
      <c r="B197" s="88">
        <f>'Energía Transada'!D194</f>
        <v>86.191314069000001</v>
      </c>
    </row>
    <row r="198" spans="1:2" s="80" customFormat="1" x14ac:dyDescent="0.2">
      <c r="A198" s="87">
        <v>186</v>
      </c>
      <c r="B198" s="88">
        <f>'Energía Transada'!D195</f>
        <v>5.3672281670000004</v>
      </c>
    </row>
    <row r="199" spans="1:2" s="80" customFormat="1" x14ac:dyDescent="0.2">
      <c r="A199" s="87">
        <v>187</v>
      </c>
      <c r="B199" s="88">
        <f>'Energía Transada'!D196</f>
        <v>226.14852757700001</v>
      </c>
    </row>
    <row r="200" spans="1:2" s="80" customFormat="1" x14ac:dyDescent="0.2">
      <c r="A200" s="87">
        <v>188</v>
      </c>
      <c r="B200" s="88">
        <f>'Energía Transada'!D197</f>
        <v>1236.6265480100001</v>
      </c>
    </row>
    <row r="201" spans="1:2" s="80" customFormat="1" x14ac:dyDescent="0.2">
      <c r="A201" s="87">
        <v>189</v>
      </c>
      <c r="B201" s="88">
        <f>'Energía Transada'!D198</f>
        <v>2745.0851913730003</v>
      </c>
    </row>
    <row r="202" spans="1:2" s="80" customFormat="1" x14ac:dyDescent="0.2">
      <c r="A202" s="87">
        <v>190</v>
      </c>
      <c r="B202" s="88">
        <f>'Energía Transada'!D199</f>
        <v>2223.6056017630003</v>
      </c>
    </row>
    <row r="203" spans="1:2" s="80" customFormat="1" x14ac:dyDescent="0.2">
      <c r="A203" s="87">
        <v>191</v>
      </c>
      <c r="B203" s="88">
        <f>'Energía Transada'!D200</f>
        <v>928.89911284800007</v>
      </c>
    </row>
    <row r="204" spans="1:2" s="80" customFormat="1" x14ac:dyDescent="0.2">
      <c r="A204" s="87">
        <v>192</v>
      </c>
      <c r="B204" s="88">
        <f>'Energía Transada'!D201</f>
        <v>567.18954817700012</v>
      </c>
    </row>
    <row r="205" spans="1:2" s="80" customFormat="1" x14ac:dyDescent="0.2">
      <c r="A205" s="87">
        <v>193</v>
      </c>
      <c r="B205" s="88">
        <f>'Energía Transada'!D202</f>
        <v>494.36392227599998</v>
      </c>
    </row>
    <row r="206" spans="1:2" s="80" customFormat="1" x14ac:dyDescent="0.2">
      <c r="A206" s="87">
        <v>194</v>
      </c>
      <c r="B206" s="88">
        <f>'Energía Transada'!D203</f>
        <v>376.41992593100002</v>
      </c>
    </row>
    <row r="207" spans="1:2" s="80" customFormat="1" x14ac:dyDescent="0.2">
      <c r="A207" s="87">
        <v>195</v>
      </c>
      <c r="B207" s="88">
        <f>'Energía Transada'!D204</f>
        <v>1133.967302951</v>
      </c>
    </row>
    <row r="208" spans="1:2" s="80" customFormat="1" x14ac:dyDescent="0.2">
      <c r="A208" s="87">
        <v>196</v>
      </c>
      <c r="B208" s="88">
        <f>'Energía Transada'!D205</f>
        <v>1516.4622333070001</v>
      </c>
    </row>
    <row r="209" spans="1:2" s="80" customFormat="1" x14ac:dyDescent="0.2">
      <c r="A209" s="87">
        <v>197</v>
      </c>
      <c r="B209" s="88">
        <f>'Energía Transada'!D206</f>
        <v>2014.34851282</v>
      </c>
    </row>
    <row r="210" spans="1:2" s="80" customFormat="1" x14ac:dyDescent="0.2">
      <c r="A210" s="87">
        <v>198</v>
      </c>
      <c r="B210" s="88">
        <f>'Energía Transada'!D207</f>
        <v>2073.8403609769998</v>
      </c>
    </row>
    <row r="211" spans="1:2" s="80" customFormat="1" x14ac:dyDescent="0.2">
      <c r="A211" s="87">
        <v>199</v>
      </c>
      <c r="B211" s="88">
        <f>'Energía Transada'!D208</f>
        <v>1022.4442538730001</v>
      </c>
    </row>
    <row r="212" spans="1:2" s="80" customFormat="1" x14ac:dyDescent="0.2">
      <c r="A212" s="87">
        <v>200</v>
      </c>
      <c r="B212" s="88">
        <f>'Energía Transada'!D209</f>
        <v>1108.9940525510001</v>
      </c>
    </row>
    <row r="213" spans="1:2" s="80" customFormat="1" x14ac:dyDescent="0.2">
      <c r="A213" s="87">
        <v>201</v>
      </c>
      <c r="B213" s="88">
        <f>'Energía Transada'!D210</f>
        <v>1588.2593091609999</v>
      </c>
    </row>
    <row r="214" spans="1:2" s="80" customFormat="1" x14ac:dyDescent="0.2">
      <c r="A214" s="87">
        <v>202</v>
      </c>
      <c r="B214" s="88">
        <f>'Energía Transada'!D211</f>
        <v>1151.9827146100001</v>
      </c>
    </row>
    <row r="215" spans="1:2" s="80" customFormat="1" x14ac:dyDescent="0.2">
      <c r="A215" s="87">
        <v>203</v>
      </c>
      <c r="B215" s="88">
        <f>'Energía Transada'!D212</f>
        <v>913.538554621</v>
      </c>
    </row>
    <row r="216" spans="1:2" s="80" customFormat="1" x14ac:dyDescent="0.2">
      <c r="A216" s="87">
        <v>204</v>
      </c>
      <c r="B216" s="88">
        <f>'Energía Transada'!D213</f>
        <v>748.64407665600004</v>
      </c>
    </row>
    <row r="217" spans="1:2" s="80" customFormat="1" x14ac:dyDescent="0.2">
      <c r="A217" s="87">
        <v>205</v>
      </c>
      <c r="B217" s="88">
        <f>'Energía Transada'!D214</f>
        <v>410.33778729300002</v>
      </c>
    </row>
    <row r="218" spans="1:2" s="80" customFormat="1" x14ac:dyDescent="0.2">
      <c r="A218" s="87">
        <v>206</v>
      </c>
      <c r="B218" s="88">
        <f>'Energía Transada'!D215</f>
        <v>353.063152344</v>
      </c>
    </row>
    <row r="219" spans="1:2" s="80" customFormat="1" x14ac:dyDescent="0.2">
      <c r="A219" s="87">
        <v>207</v>
      </c>
      <c r="B219" s="88">
        <f>'Energía Transada'!D216</f>
        <v>447.04713298700005</v>
      </c>
    </row>
    <row r="220" spans="1:2" s="80" customFormat="1" x14ac:dyDescent="0.2">
      <c r="A220" s="87">
        <v>208</v>
      </c>
      <c r="B220" s="88">
        <f>'Energía Transada'!D217</f>
        <v>1519.2050336540001</v>
      </c>
    </row>
    <row r="221" spans="1:2" s="80" customFormat="1" x14ac:dyDescent="0.2">
      <c r="A221" s="87">
        <v>209</v>
      </c>
      <c r="B221" s="88">
        <f>'Energía Transada'!D218</f>
        <v>1474.8789845090002</v>
      </c>
    </row>
    <row r="222" spans="1:2" s="80" customFormat="1" x14ac:dyDescent="0.2">
      <c r="A222" s="87">
        <v>210</v>
      </c>
      <c r="B222" s="88">
        <f>'Energía Transada'!D219</f>
        <v>2954.3684194710004</v>
      </c>
    </row>
    <row r="223" spans="1:2" s="80" customFormat="1" x14ac:dyDescent="0.2">
      <c r="A223" s="87">
        <v>211</v>
      </c>
      <c r="B223" s="88">
        <f>'Energía Transada'!D220</f>
        <v>3803.8209760949999</v>
      </c>
    </row>
    <row r="224" spans="1:2" s="80" customFormat="1" x14ac:dyDescent="0.2">
      <c r="A224" s="87">
        <v>212</v>
      </c>
      <c r="B224" s="88">
        <f>'Energía Transada'!D221</f>
        <v>4547.6762084669999</v>
      </c>
    </row>
    <row r="225" spans="1:2" s="80" customFormat="1" x14ac:dyDescent="0.2">
      <c r="A225" s="87">
        <v>213</v>
      </c>
      <c r="B225" s="88">
        <f>'Energía Transada'!D222</f>
        <v>4227.7522415870008</v>
      </c>
    </row>
    <row r="226" spans="1:2" s="80" customFormat="1" x14ac:dyDescent="0.2">
      <c r="A226" s="87">
        <v>214</v>
      </c>
      <c r="B226" s="88">
        <f>'Energía Transada'!D223</f>
        <v>3440.4173740649999</v>
      </c>
    </row>
    <row r="227" spans="1:2" s="80" customFormat="1" x14ac:dyDescent="0.2">
      <c r="A227" s="87">
        <v>215</v>
      </c>
      <c r="B227" s="88">
        <f>'Energía Transada'!D224</f>
        <v>4920.5703268750003</v>
      </c>
    </row>
    <row r="228" spans="1:2" s="80" customFormat="1" x14ac:dyDescent="0.2">
      <c r="A228" s="87">
        <v>216</v>
      </c>
      <c r="B228" s="88">
        <f>'Energía Transada'!D225</f>
        <v>5505.8352870010003</v>
      </c>
    </row>
    <row r="229" spans="1:2" s="80" customFormat="1" x14ac:dyDescent="0.2">
      <c r="A229" s="87">
        <v>217</v>
      </c>
      <c r="B229" s="88">
        <f>'Energía Transada'!D226</f>
        <v>5755.6432808700001</v>
      </c>
    </row>
    <row r="230" spans="1:2" s="80" customFormat="1" x14ac:dyDescent="0.2">
      <c r="A230" s="87">
        <v>218</v>
      </c>
      <c r="B230" s="88">
        <f>'Energía Transada'!D227</f>
        <v>4860.1145306280005</v>
      </c>
    </row>
    <row r="231" spans="1:2" s="80" customFormat="1" x14ac:dyDescent="0.2">
      <c r="A231" s="87">
        <v>219</v>
      </c>
      <c r="B231" s="88">
        <f>'Energía Transada'!D228</f>
        <v>5458.7839247480006</v>
      </c>
    </row>
    <row r="232" spans="1:2" s="80" customFormat="1" x14ac:dyDescent="0.2">
      <c r="A232" s="87">
        <v>220</v>
      </c>
      <c r="B232" s="88">
        <f>'Energía Transada'!D229</f>
        <v>7240.874468940001</v>
      </c>
    </row>
    <row r="233" spans="1:2" s="80" customFormat="1" x14ac:dyDescent="0.2">
      <c r="A233" s="87">
        <v>221</v>
      </c>
      <c r="B233" s="88">
        <f>'Energía Transada'!D230</f>
        <v>7024.5085820000013</v>
      </c>
    </row>
    <row r="234" spans="1:2" s="80" customFormat="1" x14ac:dyDescent="0.2">
      <c r="A234" s="87">
        <v>222</v>
      </c>
      <c r="B234" s="88">
        <f>'Energía Transada'!D231</f>
        <v>4452.3548721260004</v>
      </c>
    </row>
    <row r="235" spans="1:2" s="80" customFormat="1" x14ac:dyDescent="0.2">
      <c r="A235" s="87">
        <v>223</v>
      </c>
      <c r="B235" s="88">
        <f>'Energía Transada'!D232</f>
        <v>3700.0448036860007</v>
      </c>
    </row>
    <row r="236" spans="1:2" s="80" customFormat="1" x14ac:dyDescent="0.2">
      <c r="A236" s="87">
        <v>224</v>
      </c>
      <c r="B236" s="88">
        <f>'Energía Transada'!D233</f>
        <v>5550.5295826890006</v>
      </c>
    </row>
    <row r="237" spans="1:2" s="80" customFormat="1" x14ac:dyDescent="0.2">
      <c r="A237" s="87">
        <v>225</v>
      </c>
      <c r="B237" s="88">
        <f>'Energía Transada'!D234</f>
        <v>4743.5990628109994</v>
      </c>
    </row>
    <row r="238" spans="1:2" s="80" customFormat="1" x14ac:dyDescent="0.2">
      <c r="A238" s="87">
        <v>226</v>
      </c>
      <c r="B238" s="88">
        <f>'Energía Transada'!D235</f>
        <v>4240.3541866980004</v>
      </c>
    </row>
    <row r="239" spans="1:2" s="80" customFormat="1" x14ac:dyDescent="0.2">
      <c r="A239" s="87">
        <v>227</v>
      </c>
      <c r="B239" s="88">
        <f>'Energía Transada'!D236</f>
        <v>1880.3537402510003</v>
      </c>
    </row>
    <row r="240" spans="1:2" s="80" customFormat="1" x14ac:dyDescent="0.2">
      <c r="A240" s="87">
        <v>228</v>
      </c>
      <c r="B240" s="88">
        <f>'Energía Transada'!D237</f>
        <v>2006.3213002140003</v>
      </c>
    </row>
    <row r="241" spans="1:2" s="80" customFormat="1" x14ac:dyDescent="0.2">
      <c r="A241" s="87">
        <v>229</v>
      </c>
      <c r="B241" s="88">
        <f>'Energía Transada'!D238</f>
        <v>2955.8657733710002</v>
      </c>
    </row>
    <row r="242" spans="1:2" s="80" customFormat="1" x14ac:dyDescent="0.2">
      <c r="A242" s="87">
        <v>230</v>
      </c>
      <c r="B242" s="88">
        <f>'Energía Transada'!D239</f>
        <v>2570.075959535</v>
      </c>
    </row>
    <row r="243" spans="1:2" s="80" customFormat="1" x14ac:dyDescent="0.2">
      <c r="A243" s="87">
        <v>231</v>
      </c>
      <c r="B243" s="88">
        <f>'Energía Transada'!D240</f>
        <v>2208.1864986650003</v>
      </c>
    </row>
    <row r="244" spans="1:2" s="80" customFormat="1" x14ac:dyDescent="0.2">
      <c r="A244" s="87">
        <v>232</v>
      </c>
      <c r="B244" s="88">
        <f>'Energía Transada'!D241</f>
        <v>2703.7686245989998</v>
      </c>
    </row>
    <row r="245" spans="1:2" s="80" customFormat="1" x14ac:dyDescent="0.2">
      <c r="A245" s="87">
        <v>233</v>
      </c>
      <c r="B245" s="88">
        <f>'Energía Transada'!D242</f>
        <v>3875.2893183760002</v>
      </c>
    </row>
    <row r="246" spans="1:2" s="80" customFormat="1" x14ac:dyDescent="0.2">
      <c r="A246" s="87">
        <v>234</v>
      </c>
      <c r="B246" s="88">
        <f>'Energía Transada'!D243</f>
        <v>2979.9494887820001</v>
      </c>
    </row>
    <row r="247" spans="1:2" s="80" customFormat="1" x14ac:dyDescent="0.2">
      <c r="A247" s="87">
        <v>235</v>
      </c>
      <c r="B247" s="88">
        <f>'Energía Transada'!D244</f>
        <v>2798.835569978</v>
      </c>
    </row>
    <row r="248" spans="1:2" s="80" customFormat="1" x14ac:dyDescent="0.2">
      <c r="A248" s="87">
        <v>236</v>
      </c>
      <c r="B248" s="88">
        <f>'Energía Transada'!D245</f>
        <v>2159.8878540329997</v>
      </c>
    </row>
    <row r="249" spans="1:2" s="80" customFormat="1" x14ac:dyDescent="0.2">
      <c r="A249" s="87">
        <v>237</v>
      </c>
      <c r="B249" s="88">
        <f>'Energía Transada'!D246</f>
        <v>1271.1336673349999</v>
      </c>
    </row>
    <row r="250" spans="1:2" s="80" customFormat="1" x14ac:dyDescent="0.2">
      <c r="A250" s="87">
        <v>238</v>
      </c>
      <c r="B250" s="88">
        <f>'Energía Transada'!D247</f>
        <v>644.98535069500008</v>
      </c>
    </row>
    <row r="251" spans="1:2" s="80" customFormat="1" x14ac:dyDescent="0.2">
      <c r="A251" s="87">
        <v>239</v>
      </c>
      <c r="B251" s="88">
        <f>'Energía Transada'!D248</f>
        <v>383.93563343799997</v>
      </c>
    </row>
    <row r="252" spans="1:2" s="80" customFormat="1" x14ac:dyDescent="0.2">
      <c r="A252" s="87">
        <v>240</v>
      </c>
      <c r="B252" s="88">
        <f>'Energía Transada'!D249</f>
        <v>0.20463034200000002</v>
      </c>
    </row>
    <row r="253" spans="1:2" s="80" customFormat="1" x14ac:dyDescent="0.2">
      <c r="A253" s="87">
        <v>241</v>
      </c>
      <c r="B253" s="88">
        <f>'Energía Transada'!D250</f>
        <v>0</v>
      </c>
    </row>
    <row r="254" spans="1:2" s="80" customFormat="1" x14ac:dyDescent="0.2">
      <c r="A254" s="87">
        <v>242</v>
      </c>
      <c r="B254" s="88">
        <f>'Energía Transada'!D251</f>
        <v>0</v>
      </c>
    </row>
    <row r="255" spans="1:2" s="80" customFormat="1" x14ac:dyDescent="0.2">
      <c r="A255" s="87">
        <v>243</v>
      </c>
      <c r="B255" s="88">
        <f>'Energía Transada'!D252</f>
        <v>250.70462454100002</v>
      </c>
    </row>
    <row r="256" spans="1:2" s="80" customFormat="1" x14ac:dyDescent="0.2">
      <c r="A256" s="87">
        <v>244</v>
      </c>
      <c r="B256" s="88">
        <f>'Energía Transada'!D253</f>
        <v>401.72494948599996</v>
      </c>
    </row>
    <row r="257" spans="1:2" s="80" customFormat="1" x14ac:dyDescent="0.2">
      <c r="A257" s="87">
        <v>245</v>
      </c>
      <c r="B257" s="88">
        <f>'Energía Transada'!D254</f>
        <v>1156.3196154510001</v>
      </c>
    </row>
    <row r="258" spans="1:2" s="80" customFormat="1" x14ac:dyDescent="0.2">
      <c r="A258" s="87">
        <v>246</v>
      </c>
      <c r="B258" s="88">
        <f>'Energía Transada'!D255</f>
        <v>1842.3335990920002</v>
      </c>
    </row>
    <row r="259" spans="1:2" s="80" customFormat="1" x14ac:dyDescent="0.2">
      <c r="A259" s="87">
        <v>247</v>
      </c>
      <c r="B259" s="88">
        <f>'Energía Transada'!D256</f>
        <v>3070.873756811</v>
      </c>
    </row>
    <row r="260" spans="1:2" s="80" customFormat="1" x14ac:dyDescent="0.2">
      <c r="A260" s="87">
        <v>248</v>
      </c>
      <c r="B260" s="88">
        <f>'Energía Transada'!D257</f>
        <v>4572.0855399309994</v>
      </c>
    </row>
    <row r="261" spans="1:2" s="80" customFormat="1" x14ac:dyDescent="0.2">
      <c r="A261" s="87">
        <v>249</v>
      </c>
      <c r="B261" s="88">
        <f>'Energía Transada'!D258</f>
        <v>5239.2542641320006</v>
      </c>
    </row>
    <row r="262" spans="1:2" s="80" customFormat="1" x14ac:dyDescent="0.2">
      <c r="A262" s="87">
        <v>250</v>
      </c>
      <c r="B262" s="88">
        <f>'Energía Transada'!D259</f>
        <v>7204.7054005010004</v>
      </c>
    </row>
    <row r="263" spans="1:2" s="80" customFormat="1" x14ac:dyDescent="0.2">
      <c r="A263" s="87">
        <v>251</v>
      </c>
      <c r="B263" s="88">
        <f>'Energía Transada'!D260</f>
        <v>8418.4867450599995</v>
      </c>
    </row>
    <row r="264" spans="1:2" s="80" customFormat="1" x14ac:dyDescent="0.2">
      <c r="A264" s="87">
        <v>252</v>
      </c>
      <c r="B264" s="88">
        <f>'Energía Transada'!D261</f>
        <v>7458.4063283100004</v>
      </c>
    </row>
    <row r="265" spans="1:2" s="80" customFormat="1" x14ac:dyDescent="0.2">
      <c r="A265" s="87">
        <v>253</v>
      </c>
      <c r="B265" s="88">
        <f>'Energía Transada'!D262</f>
        <v>4713.1823898739995</v>
      </c>
    </row>
    <row r="266" spans="1:2" s="80" customFormat="1" x14ac:dyDescent="0.2">
      <c r="A266" s="87">
        <v>254</v>
      </c>
      <c r="B266" s="88">
        <f>'Energía Transada'!D263</f>
        <v>3486.1592431890003</v>
      </c>
    </row>
    <row r="267" spans="1:2" s="80" customFormat="1" x14ac:dyDescent="0.2">
      <c r="A267" s="87">
        <v>255</v>
      </c>
      <c r="B267" s="88">
        <f>'Energía Transada'!D264</f>
        <v>6410.1459505020002</v>
      </c>
    </row>
    <row r="268" spans="1:2" s="80" customFormat="1" x14ac:dyDescent="0.2">
      <c r="A268" s="87">
        <v>256</v>
      </c>
      <c r="B268" s="88">
        <f>'Energía Transada'!D265</f>
        <v>13190.924306000001</v>
      </c>
    </row>
    <row r="269" spans="1:2" s="80" customFormat="1" x14ac:dyDescent="0.2">
      <c r="A269" s="87">
        <v>257</v>
      </c>
      <c r="B269" s="88">
        <f>'Energía Transada'!D266</f>
        <v>14378.386344000002</v>
      </c>
    </row>
    <row r="270" spans="1:2" s="80" customFormat="1" x14ac:dyDescent="0.2">
      <c r="A270" s="87">
        <v>258</v>
      </c>
      <c r="B270" s="88">
        <f>'Energía Transada'!D267</f>
        <v>13015.377074000002</v>
      </c>
    </row>
    <row r="271" spans="1:2" s="80" customFormat="1" x14ac:dyDescent="0.2">
      <c r="A271" s="87">
        <v>259</v>
      </c>
      <c r="B271" s="88">
        <f>'Energía Transada'!D268</f>
        <v>12145.0573265</v>
      </c>
    </row>
    <row r="272" spans="1:2" s="80" customFormat="1" x14ac:dyDescent="0.2">
      <c r="A272" s="87">
        <v>260</v>
      </c>
      <c r="B272" s="88">
        <f>'Energía Transada'!D269</f>
        <v>14072.891728000001</v>
      </c>
    </row>
    <row r="273" spans="1:2" s="80" customFormat="1" x14ac:dyDescent="0.2">
      <c r="A273" s="87">
        <v>261</v>
      </c>
      <c r="B273" s="88">
        <f>'Energía Transada'!D270</f>
        <v>13720.212436</v>
      </c>
    </row>
    <row r="274" spans="1:2" s="80" customFormat="1" x14ac:dyDescent="0.2">
      <c r="A274" s="87">
        <v>262</v>
      </c>
      <c r="B274" s="88">
        <f>'Energía Transada'!D271</f>
        <v>13818.593866000001</v>
      </c>
    </row>
    <row r="275" spans="1:2" s="80" customFormat="1" x14ac:dyDescent="0.2">
      <c r="A275" s="87">
        <v>263</v>
      </c>
      <c r="B275" s="88">
        <f>'Energía Transada'!D272</f>
        <v>15176.213178</v>
      </c>
    </row>
    <row r="276" spans="1:2" s="80" customFormat="1" x14ac:dyDescent="0.2">
      <c r="A276" s="87">
        <v>264</v>
      </c>
      <c r="B276" s="88">
        <f>'Energía Transada'!D273</f>
        <v>16285.995502000002</v>
      </c>
    </row>
    <row r="277" spans="1:2" s="80" customFormat="1" x14ac:dyDescent="0.2">
      <c r="A277" s="87">
        <v>265</v>
      </c>
      <c r="B277" s="88">
        <f>'Energía Transada'!D274</f>
        <v>16521.332750999998</v>
      </c>
    </row>
    <row r="278" spans="1:2" s="80" customFormat="1" x14ac:dyDescent="0.2">
      <c r="A278" s="87">
        <v>266</v>
      </c>
      <c r="B278" s="88">
        <f>'Energía Transada'!D275</f>
        <v>16858.903708500002</v>
      </c>
    </row>
    <row r="279" spans="1:2" s="80" customFormat="1" x14ac:dyDescent="0.2">
      <c r="A279" s="87">
        <v>267</v>
      </c>
      <c r="B279" s="88">
        <f>'Energía Transada'!D276</f>
        <v>16810.037846000003</v>
      </c>
    </row>
    <row r="280" spans="1:2" s="80" customFormat="1" x14ac:dyDescent="0.2">
      <c r="A280" s="87">
        <v>268</v>
      </c>
      <c r="B280" s="88">
        <f>'Energía Transada'!D277</f>
        <v>16412.914475999998</v>
      </c>
    </row>
    <row r="281" spans="1:2" s="80" customFormat="1" x14ac:dyDescent="0.2">
      <c r="A281" s="87">
        <v>269</v>
      </c>
      <c r="B281" s="88">
        <f>'Energía Transada'!D278</f>
        <v>16221.869020000002</v>
      </c>
    </row>
    <row r="282" spans="1:2" s="80" customFormat="1" x14ac:dyDescent="0.2">
      <c r="A282" s="87">
        <v>270</v>
      </c>
      <c r="B282" s="88">
        <f>'Energía Transada'!D279</f>
        <v>16333.636767</v>
      </c>
    </row>
    <row r="283" spans="1:2" s="80" customFormat="1" x14ac:dyDescent="0.2">
      <c r="A283" s="87">
        <v>271</v>
      </c>
      <c r="B283" s="88">
        <f>'Energía Transada'!D280</f>
        <v>15383.616570000002</v>
      </c>
    </row>
    <row r="284" spans="1:2" s="80" customFormat="1" x14ac:dyDescent="0.2">
      <c r="A284" s="87">
        <v>272</v>
      </c>
      <c r="B284" s="88">
        <f>'Energía Transada'!D281</f>
        <v>13210.841721000001</v>
      </c>
    </row>
    <row r="285" spans="1:2" s="80" customFormat="1" x14ac:dyDescent="0.2">
      <c r="A285" s="87">
        <v>273</v>
      </c>
      <c r="B285" s="88">
        <f>'Energía Transada'!D282</f>
        <v>5365.4837779689997</v>
      </c>
    </row>
    <row r="286" spans="1:2" s="80" customFormat="1" x14ac:dyDescent="0.2">
      <c r="A286" s="87">
        <v>274</v>
      </c>
      <c r="B286" s="88">
        <f>'Energía Transada'!D283</f>
        <v>1438.2767417200002</v>
      </c>
    </row>
    <row r="287" spans="1:2" s="80" customFormat="1" x14ac:dyDescent="0.2">
      <c r="A287" s="87">
        <v>275</v>
      </c>
      <c r="B287" s="88">
        <f>'Energía Transada'!D284</f>
        <v>1235.151996561</v>
      </c>
    </row>
    <row r="288" spans="1:2" s="80" customFormat="1" x14ac:dyDescent="0.2">
      <c r="A288" s="87">
        <v>276</v>
      </c>
      <c r="B288" s="88">
        <f>'Energía Transada'!D285</f>
        <v>588.05458046299998</v>
      </c>
    </row>
    <row r="289" spans="1:2" s="80" customFormat="1" x14ac:dyDescent="0.2">
      <c r="A289" s="87">
        <v>277</v>
      </c>
      <c r="B289" s="88">
        <f>'Energía Transada'!D286</f>
        <v>105.48485679200002</v>
      </c>
    </row>
    <row r="290" spans="1:2" s="80" customFormat="1" x14ac:dyDescent="0.2">
      <c r="A290" s="87">
        <v>278</v>
      </c>
      <c r="B290" s="88">
        <f>'Energía Transada'!D287</f>
        <v>77.107790592000015</v>
      </c>
    </row>
    <row r="291" spans="1:2" s="80" customFormat="1" x14ac:dyDescent="0.2">
      <c r="A291" s="87">
        <v>279</v>
      </c>
      <c r="B291" s="88">
        <f>'Energía Transada'!D288</f>
        <v>5739.0508159950004</v>
      </c>
    </row>
    <row r="292" spans="1:2" s="80" customFormat="1" x14ac:dyDescent="0.2">
      <c r="A292" s="87">
        <v>280</v>
      </c>
      <c r="B292" s="88">
        <f>'Energía Transada'!D289</f>
        <v>7569.8451570000007</v>
      </c>
    </row>
    <row r="293" spans="1:2" s="80" customFormat="1" x14ac:dyDescent="0.2">
      <c r="A293" s="87">
        <v>281</v>
      </c>
      <c r="B293" s="88">
        <f>'Energía Transada'!D290</f>
        <v>9880.415986</v>
      </c>
    </row>
    <row r="294" spans="1:2" s="80" customFormat="1" x14ac:dyDescent="0.2">
      <c r="A294" s="87">
        <v>282</v>
      </c>
      <c r="B294" s="88">
        <f>'Energía Transada'!D291</f>
        <v>11941.380794000001</v>
      </c>
    </row>
    <row r="295" spans="1:2" s="80" customFormat="1" x14ac:dyDescent="0.2">
      <c r="A295" s="87">
        <v>283</v>
      </c>
      <c r="B295" s="88">
        <f>'Energía Transada'!D292</f>
        <v>9087.5045659999996</v>
      </c>
    </row>
    <row r="296" spans="1:2" s="80" customFormat="1" x14ac:dyDescent="0.2">
      <c r="A296" s="87">
        <v>284</v>
      </c>
      <c r="B296" s="88">
        <f>'Energía Transada'!D293</f>
        <v>6418.0511110030011</v>
      </c>
    </row>
    <row r="297" spans="1:2" s="80" customFormat="1" x14ac:dyDescent="0.2">
      <c r="A297" s="87">
        <v>285</v>
      </c>
      <c r="B297" s="88">
        <f>'Energía Transada'!D294</f>
        <v>3676.3989557960008</v>
      </c>
    </row>
    <row r="298" spans="1:2" s="80" customFormat="1" x14ac:dyDescent="0.2">
      <c r="A298" s="87">
        <v>286</v>
      </c>
      <c r="B298" s="88">
        <f>'Energía Transada'!D295</f>
        <v>1112.9887446580001</v>
      </c>
    </row>
    <row r="299" spans="1:2" s="80" customFormat="1" x14ac:dyDescent="0.2">
      <c r="A299" s="87">
        <v>287</v>
      </c>
      <c r="B299" s="88">
        <f>'Energía Transada'!D296</f>
        <v>2030.610246595</v>
      </c>
    </row>
    <row r="300" spans="1:2" s="80" customFormat="1" x14ac:dyDescent="0.2">
      <c r="A300" s="87">
        <v>288</v>
      </c>
      <c r="B300" s="88">
        <f>'Energía Transada'!D297</f>
        <v>1652.5264937230002</v>
      </c>
    </row>
    <row r="301" spans="1:2" s="80" customFormat="1" x14ac:dyDescent="0.2">
      <c r="A301" s="87">
        <v>289</v>
      </c>
      <c r="B301" s="88">
        <f>'Energía Transada'!D298</f>
        <v>1677.693788862</v>
      </c>
    </row>
    <row r="302" spans="1:2" s="80" customFormat="1" x14ac:dyDescent="0.2">
      <c r="A302" s="87">
        <v>290</v>
      </c>
      <c r="B302" s="88">
        <f>'Energía Transada'!D299</f>
        <v>1565.4361388890002</v>
      </c>
    </row>
    <row r="303" spans="1:2" s="80" customFormat="1" x14ac:dyDescent="0.2">
      <c r="A303" s="87">
        <v>291</v>
      </c>
      <c r="B303" s="88">
        <f>'Energía Transada'!D300</f>
        <v>1058.8820489450002</v>
      </c>
    </row>
    <row r="304" spans="1:2" s="80" customFormat="1" x14ac:dyDescent="0.2">
      <c r="A304" s="87">
        <v>292</v>
      </c>
      <c r="B304" s="88">
        <f>'Energía Transada'!D301</f>
        <v>121.689065008</v>
      </c>
    </row>
    <row r="305" spans="1:2" s="80" customFormat="1" x14ac:dyDescent="0.2">
      <c r="A305" s="87">
        <v>293</v>
      </c>
      <c r="B305" s="88">
        <f>'Energía Transada'!D302</f>
        <v>27.261129966000006</v>
      </c>
    </row>
    <row r="306" spans="1:2" s="80" customFormat="1" x14ac:dyDescent="0.2">
      <c r="A306" s="87">
        <v>294</v>
      </c>
      <c r="B306" s="88">
        <f>'Energía Transada'!D303</f>
        <v>119.36521838500001</v>
      </c>
    </row>
    <row r="307" spans="1:2" s="80" customFormat="1" x14ac:dyDescent="0.2">
      <c r="A307" s="87">
        <v>295</v>
      </c>
      <c r="B307" s="88">
        <f>'Energía Transada'!D304</f>
        <v>106.83488313400001</v>
      </c>
    </row>
    <row r="308" spans="1:2" s="80" customFormat="1" x14ac:dyDescent="0.2">
      <c r="A308" s="87">
        <v>296</v>
      </c>
      <c r="B308" s="88">
        <f>'Energía Transada'!D305</f>
        <v>266.18113589199999</v>
      </c>
    </row>
    <row r="309" spans="1:2" s="80" customFormat="1" x14ac:dyDescent="0.2">
      <c r="A309" s="87">
        <v>297</v>
      </c>
      <c r="B309" s="88">
        <f>'Energía Transada'!D306</f>
        <v>949.67143362700006</v>
      </c>
    </row>
    <row r="310" spans="1:2" s="80" customFormat="1" x14ac:dyDescent="0.2">
      <c r="A310" s="87">
        <v>298</v>
      </c>
      <c r="B310" s="88">
        <f>'Energía Transada'!D307</f>
        <v>1858.9483708600001</v>
      </c>
    </row>
    <row r="311" spans="1:2" s="80" customFormat="1" x14ac:dyDescent="0.2">
      <c r="A311" s="87">
        <v>299</v>
      </c>
      <c r="B311" s="88">
        <f>'Energía Transada'!D308</f>
        <v>1138.544600494</v>
      </c>
    </row>
    <row r="312" spans="1:2" s="80" customFormat="1" x14ac:dyDescent="0.2">
      <c r="A312" s="87">
        <v>300</v>
      </c>
      <c r="B312" s="88">
        <f>'Energía Transada'!D309</f>
        <v>1134.0830203990001</v>
      </c>
    </row>
    <row r="313" spans="1:2" s="80" customFormat="1" x14ac:dyDescent="0.2">
      <c r="A313" s="87">
        <v>301</v>
      </c>
      <c r="B313" s="88">
        <f>'Energía Transada'!D310</f>
        <v>789.79336281300004</v>
      </c>
    </row>
    <row r="314" spans="1:2" s="80" customFormat="1" x14ac:dyDescent="0.2">
      <c r="A314" s="87">
        <v>302</v>
      </c>
      <c r="B314" s="88">
        <f>'Energía Transada'!D311</f>
        <v>167.23332366300002</v>
      </c>
    </row>
    <row r="315" spans="1:2" s="80" customFormat="1" x14ac:dyDescent="0.2">
      <c r="A315" s="87">
        <v>303</v>
      </c>
      <c r="B315" s="88">
        <f>'Energía Transada'!D312</f>
        <v>0</v>
      </c>
    </row>
    <row r="316" spans="1:2" s="80" customFormat="1" x14ac:dyDescent="0.2">
      <c r="A316" s="87">
        <v>304</v>
      </c>
      <c r="B316" s="88">
        <f>'Energía Transada'!D313</f>
        <v>136.52237771899999</v>
      </c>
    </row>
    <row r="317" spans="1:2" s="80" customFormat="1" x14ac:dyDescent="0.2">
      <c r="A317" s="87">
        <v>305</v>
      </c>
      <c r="B317" s="88">
        <f>'Energía Transada'!D314</f>
        <v>2.3180339910000001</v>
      </c>
    </row>
    <row r="318" spans="1:2" s="80" customFormat="1" x14ac:dyDescent="0.2">
      <c r="A318" s="87">
        <v>306</v>
      </c>
      <c r="B318" s="88">
        <f>'Energía Transada'!D315</f>
        <v>91.487584608000006</v>
      </c>
    </row>
    <row r="319" spans="1:2" s="80" customFormat="1" x14ac:dyDescent="0.2">
      <c r="A319" s="87">
        <v>307</v>
      </c>
      <c r="B319" s="88">
        <f>'Energía Transada'!D316</f>
        <v>21.444060287999999</v>
      </c>
    </row>
    <row r="320" spans="1:2" s="80" customFormat="1" x14ac:dyDescent="0.2">
      <c r="A320" s="87">
        <v>308</v>
      </c>
      <c r="B320" s="88">
        <f>'Energía Transada'!D317</f>
        <v>85.981605121999991</v>
      </c>
    </row>
    <row r="321" spans="1:2" s="80" customFormat="1" x14ac:dyDescent="0.2">
      <c r="A321" s="87">
        <v>309</v>
      </c>
      <c r="B321" s="88">
        <f>'Energía Transada'!D318</f>
        <v>145.19070512100001</v>
      </c>
    </row>
    <row r="322" spans="1:2" s="80" customFormat="1" x14ac:dyDescent="0.2">
      <c r="A322" s="87">
        <v>310</v>
      </c>
      <c r="B322" s="88">
        <f>'Energía Transada'!D319</f>
        <v>353.49505348499997</v>
      </c>
    </row>
    <row r="323" spans="1:2" s="80" customFormat="1" x14ac:dyDescent="0.2">
      <c r="A323" s="87">
        <v>311</v>
      </c>
      <c r="B323" s="88">
        <f>'Energía Transada'!D320</f>
        <v>358.37604136600004</v>
      </c>
    </row>
    <row r="324" spans="1:2" s="80" customFormat="1" x14ac:dyDescent="0.2">
      <c r="A324" s="87">
        <v>312</v>
      </c>
      <c r="B324" s="88">
        <f>'Energía Transada'!D321</f>
        <v>616.83962349800015</v>
      </c>
    </row>
    <row r="325" spans="1:2" s="80" customFormat="1" x14ac:dyDescent="0.2">
      <c r="A325" s="87">
        <v>313</v>
      </c>
      <c r="B325" s="88">
        <f>'Energía Transada'!D322</f>
        <v>1086.3405905450002</v>
      </c>
    </row>
    <row r="326" spans="1:2" s="80" customFormat="1" x14ac:dyDescent="0.2">
      <c r="A326" s="87">
        <v>314</v>
      </c>
      <c r="B326" s="88">
        <f>'Energía Transada'!D323</f>
        <v>690.54366306099996</v>
      </c>
    </row>
    <row r="327" spans="1:2" s="80" customFormat="1" x14ac:dyDescent="0.2">
      <c r="A327" s="87">
        <v>315</v>
      </c>
      <c r="B327" s="88">
        <f>'Energía Transada'!D324</f>
        <v>394.86810708799999</v>
      </c>
    </row>
    <row r="328" spans="1:2" s="80" customFormat="1" x14ac:dyDescent="0.2">
      <c r="A328" s="87">
        <v>316</v>
      </c>
      <c r="B328" s="88">
        <f>'Energía Transada'!D325</f>
        <v>755.70531810900013</v>
      </c>
    </row>
    <row r="329" spans="1:2" s="80" customFormat="1" x14ac:dyDescent="0.2">
      <c r="A329" s="87">
        <v>317</v>
      </c>
      <c r="B329" s="88">
        <f>'Energía Transada'!D326</f>
        <v>827.0058193110001</v>
      </c>
    </row>
    <row r="330" spans="1:2" s="80" customFormat="1" x14ac:dyDescent="0.2">
      <c r="A330" s="87">
        <v>318</v>
      </c>
      <c r="B330" s="88">
        <f>'Energía Transada'!D327</f>
        <v>73.602124190000012</v>
      </c>
    </row>
    <row r="331" spans="1:2" s="80" customFormat="1" x14ac:dyDescent="0.2">
      <c r="A331" s="87">
        <v>319</v>
      </c>
      <c r="B331" s="88">
        <f>'Energía Transada'!D328</f>
        <v>7.4881660000000001E-3</v>
      </c>
    </row>
    <row r="332" spans="1:2" s="80" customFormat="1" x14ac:dyDescent="0.2">
      <c r="A332" s="87">
        <v>320</v>
      </c>
      <c r="B332" s="88">
        <f>'Energía Transada'!D329</f>
        <v>61.971599242000003</v>
      </c>
    </row>
    <row r="333" spans="1:2" s="80" customFormat="1" x14ac:dyDescent="0.2">
      <c r="A333" s="87">
        <v>321</v>
      </c>
      <c r="B333" s="88">
        <f>'Energía Transada'!D330</f>
        <v>56.581527793000006</v>
      </c>
    </row>
    <row r="334" spans="1:2" s="80" customFormat="1" x14ac:dyDescent="0.2">
      <c r="A334" s="87">
        <v>322</v>
      </c>
      <c r="B334" s="88">
        <f>'Energía Transada'!D331</f>
        <v>338.76607249100005</v>
      </c>
    </row>
    <row r="335" spans="1:2" s="80" customFormat="1" x14ac:dyDescent="0.2">
      <c r="A335" s="87">
        <v>323</v>
      </c>
      <c r="B335" s="88">
        <f>'Energía Transada'!D332</f>
        <v>179.17753868700004</v>
      </c>
    </row>
    <row r="336" spans="1:2" s="80" customFormat="1" x14ac:dyDescent="0.2">
      <c r="A336" s="87">
        <v>324</v>
      </c>
      <c r="B336" s="88">
        <f>'Energía Transada'!D333</f>
        <v>643.83681323500014</v>
      </c>
    </row>
    <row r="337" spans="1:2" s="80" customFormat="1" x14ac:dyDescent="0.2">
      <c r="A337" s="87">
        <v>325</v>
      </c>
      <c r="B337" s="88">
        <f>'Energía Transada'!D334</f>
        <v>1291.4763357370002</v>
      </c>
    </row>
    <row r="338" spans="1:2" s="80" customFormat="1" x14ac:dyDescent="0.2">
      <c r="A338" s="87">
        <v>326</v>
      </c>
      <c r="B338" s="88">
        <f>'Energía Transada'!D335</f>
        <v>2125.5973628470001</v>
      </c>
    </row>
    <row r="339" spans="1:2" s="80" customFormat="1" x14ac:dyDescent="0.2">
      <c r="A339" s="87">
        <v>327</v>
      </c>
      <c r="B339" s="88">
        <f>'Energía Transada'!D336</f>
        <v>2126.2648629810001</v>
      </c>
    </row>
    <row r="340" spans="1:2" s="80" customFormat="1" x14ac:dyDescent="0.2">
      <c r="A340" s="87">
        <v>328</v>
      </c>
      <c r="B340" s="88">
        <f>'Energía Transada'!D337</f>
        <v>2826.7746941770001</v>
      </c>
    </row>
    <row r="341" spans="1:2" s="80" customFormat="1" x14ac:dyDescent="0.2">
      <c r="A341" s="87">
        <v>329</v>
      </c>
      <c r="B341" s="88">
        <f>'Energía Transada'!D338</f>
        <v>3085.9768549680002</v>
      </c>
    </row>
    <row r="342" spans="1:2" s="80" customFormat="1" x14ac:dyDescent="0.2">
      <c r="A342" s="87">
        <v>330</v>
      </c>
      <c r="B342" s="88">
        <f>'Energía Transada'!D339</f>
        <v>4934.1150536579999</v>
      </c>
    </row>
    <row r="343" spans="1:2" s="80" customFormat="1" x14ac:dyDescent="0.2">
      <c r="A343" s="87">
        <v>331</v>
      </c>
      <c r="B343" s="88">
        <f>'Energía Transada'!D340</f>
        <v>6334.4036941849999</v>
      </c>
    </row>
    <row r="344" spans="1:2" s="80" customFormat="1" x14ac:dyDescent="0.2">
      <c r="A344" s="87">
        <v>332</v>
      </c>
      <c r="B344" s="88">
        <f>'Energía Transada'!D341</f>
        <v>4356.4983847490003</v>
      </c>
    </row>
    <row r="345" spans="1:2" s="80" customFormat="1" x14ac:dyDescent="0.2">
      <c r="A345" s="87">
        <v>333</v>
      </c>
      <c r="B345" s="88">
        <f>'Energía Transada'!D342</f>
        <v>3975.5263139690001</v>
      </c>
    </row>
    <row r="346" spans="1:2" s="80" customFormat="1" x14ac:dyDescent="0.2">
      <c r="A346" s="87">
        <v>334</v>
      </c>
      <c r="B346" s="88">
        <f>'Energía Transada'!D343</f>
        <v>3492.318740785</v>
      </c>
    </row>
    <row r="347" spans="1:2" s="80" customFormat="1" x14ac:dyDescent="0.2">
      <c r="A347" s="87">
        <v>335</v>
      </c>
      <c r="B347" s="88">
        <f>'Energía Transada'!D344</f>
        <v>1566.580341613</v>
      </c>
    </row>
    <row r="348" spans="1:2" s="80" customFormat="1" x14ac:dyDescent="0.2">
      <c r="A348" s="87">
        <v>336</v>
      </c>
      <c r="B348" s="88">
        <f>'Energía Transada'!D345</f>
        <v>1102.1202970750003</v>
      </c>
    </row>
    <row r="349" spans="1:2" s="80" customFormat="1" x14ac:dyDescent="0.2">
      <c r="A349" s="87">
        <v>337</v>
      </c>
      <c r="B349" s="88">
        <f>'Energía Transada'!D346</f>
        <v>562.83019387700006</v>
      </c>
    </row>
    <row r="350" spans="1:2" s="80" customFormat="1" x14ac:dyDescent="0.2">
      <c r="A350" s="87">
        <v>338</v>
      </c>
      <c r="B350" s="88">
        <f>'Energía Transada'!D347</f>
        <v>424.40839833699999</v>
      </c>
    </row>
    <row r="351" spans="1:2" s="80" customFormat="1" x14ac:dyDescent="0.2">
      <c r="A351" s="87">
        <v>339</v>
      </c>
      <c r="B351" s="88">
        <f>'Energía Transada'!D348</f>
        <v>181.18259707799999</v>
      </c>
    </row>
    <row r="352" spans="1:2" s="80" customFormat="1" x14ac:dyDescent="0.2">
      <c r="A352" s="87">
        <v>340</v>
      </c>
      <c r="B352" s="88">
        <f>'Energía Transada'!D349</f>
        <v>0</v>
      </c>
    </row>
    <row r="353" spans="1:2" s="80" customFormat="1" x14ac:dyDescent="0.2">
      <c r="A353" s="87">
        <v>341</v>
      </c>
      <c r="B353" s="88">
        <f>'Energía Transada'!D350</f>
        <v>0</v>
      </c>
    </row>
    <row r="354" spans="1:2" s="80" customFormat="1" x14ac:dyDescent="0.2">
      <c r="A354" s="87">
        <v>342</v>
      </c>
      <c r="B354" s="88">
        <f>'Energía Transada'!D351</f>
        <v>13.967032506000001</v>
      </c>
    </row>
    <row r="355" spans="1:2" s="80" customFormat="1" x14ac:dyDescent="0.2">
      <c r="A355" s="87">
        <v>343</v>
      </c>
      <c r="B355" s="88">
        <f>'Energía Transada'!D352</f>
        <v>138.62589441400002</v>
      </c>
    </row>
    <row r="356" spans="1:2" s="80" customFormat="1" x14ac:dyDescent="0.2">
      <c r="A356" s="87">
        <v>344</v>
      </c>
      <c r="B356" s="88">
        <f>'Energía Transada'!D353</f>
        <v>188.58508274900001</v>
      </c>
    </row>
    <row r="357" spans="1:2" s="80" customFormat="1" x14ac:dyDescent="0.2">
      <c r="A357" s="87">
        <v>345</v>
      </c>
      <c r="B357" s="88">
        <f>'Energía Transada'!D354</f>
        <v>1229.6074373659999</v>
      </c>
    </row>
    <row r="358" spans="1:2" s="80" customFormat="1" x14ac:dyDescent="0.2">
      <c r="A358" s="87">
        <v>346</v>
      </c>
      <c r="B358" s="88">
        <f>'Energía Transada'!D355</f>
        <v>833.215857572</v>
      </c>
    </row>
    <row r="359" spans="1:2" s="80" customFormat="1" x14ac:dyDescent="0.2">
      <c r="A359" s="87">
        <v>347</v>
      </c>
      <c r="B359" s="88">
        <f>'Energía Transada'!D356</f>
        <v>1263.346300013</v>
      </c>
    </row>
    <row r="360" spans="1:2" s="80" customFormat="1" x14ac:dyDescent="0.2">
      <c r="A360" s="87">
        <v>348</v>
      </c>
      <c r="B360" s="88">
        <f>'Energía Transada'!D357</f>
        <v>247.93251551600002</v>
      </c>
    </row>
    <row r="361" spans="1:2" s="80" customFormat="1" x14ac:dyDescent="0.2">
      <c r="A361" s="87">
        <v>349</v>
      </c>
      <c r="B361" s="88">
        <f>'Energía Transada'!D358</f>
        <v>128.731902985</v>
      </c>
    </row>
    <row r="362" spans="1:2" s="80" customFormat="1" x14ac:dyDescent="0.2">
      <c r="A362" s="87">
        <v>350</v>
      </c>
      <c r="B362" s="88">
        <f>'Energía Transada'!D359</f>
        <v>4.2150850770000003</v>
      </c>
    </row>
    <row r="363" spans="1:2" s="80" customFormat="1" x14ac:dyDescent="0.2">
      <c r="A363" s="87">
        <v>351</v>
      </c>
      <c r="B363" s="88">
        <f>'Energía Transada'!D360</f>
        <v>133.44781352700002</v>
      </c>
    </row>
    <row r="364" spans="1:2" s="80" customFormat="1" x14ac:dyDescent="0.2">
      <c r="A364" s="87">
        <v>352</v>
      </c>
      <c r="B364" s="88">
        <f>'Energía Transada'!D361</f>
        <v>0</v>
      </c>
    </row>
    <row r="365" spans="1:2" s="80" customFormat="1" x14ac:dyDescent="0.2">
      <c r="A365" s="87">
        <v>353</v>
      </c>
      <c r="B365" s="88">
        <f>'Energía Transada'!D362</f>
        <v>0</v>
      </c>
    </row>
    <row r="366" spans="1:2" s="80" customFormat="1" x14ac:dyDescent="0.2">
      <c r="A366" s="87">
        <v>354</v>
      </c>
      <c r="B366" s="88">
        <f>'Energía Transada'!D363</f>
        <v>9.2767500000000009E-4</v>
      </c>
    </row>
    <row r="367" spans="1:2" s="80" customFormat="1" x14ac:dyDescent="0.2">
      <c r="A367" s="87">
        <v>355</v>
      </c>
      <c r="B367" s="88">
        <f>'Energía Transada'!D364</f>
        <v>538.93681450000008</v>
      </c>
    </row>
    <row r="368" spans="1:2" s="80" customFormat="1" x14ac:dyDescent="0.2">
      <c r="A368" s="87">
        <v>356</v>
      </c>
      <c r="B368" s="88">
        <f>'Energía Transada'!D365</f>
        <v>4797.0926230710002</v>
      </c>
    </row>
    <row r="369" spans="1:2" s="80" customFormat="1" x14ac:dyDescent="0.2">
      <c r="A369" s="87">
        <v>357</v>
      </c>
      <c r="B369" s="88">
        <f>'Energía Transada'!D366</f>
        <v>10393.161709000002</v>
      </c>
    </row>
    <row r="370" spans="1:2" s="80" customFormat="1" x14ac:dyDescent="0.2">
      <c r="A370" s="87">
        <v>358</v>
      </c>
      <c r="B370" s="88">
        <f>'Energía Transada'!D367</f>
        <v>7555.3599940000004</v>
      </c>
    </row>
    <row r="371" spans="1:2" s="80" customFormat="1" x14ac:dyDescent="0.2">
      <c r="A371" s="87">
        <v>359</v>
      </c>
      <c r="B371" s="88">
        <f>'Energía Transada'!D368</f>
        <v>7902.5649820600011</v>
      </c>
    </row>
    <row r="372" spans="1:2" s="80" customFormat="1" x14ac:dyDescent="0.2">
      <c r="A372" s="87">
        <v>360</v>
      </c>
      <c r="B372" s="88">
        <f>'Energía Transada'!D369</f>
        <v>16047.220070000001</v>
      </c>
    </row>
    <row r="373" spans="1:2" s="80" customFormat="1" x14ac:dyDescent="0.2">
      <c r="A373" s="87">
        <v>361</v>
      </c>
      <c r="B373" s="88">
        <f>'Energía Transada'!D370</f>
        <v>10057.973603440001</v>
      </c>
    </row>
    <row r="374" spans="1:2" s="80" customFormat="1" x14ac:dyDescent="0.2">
      <c r="A374" s="87">
        <v>362</v>
      </c>
      <c r="B374" s="88">
        <f>'Energía Transada'!D371</f>
        <v>9754.7558570000001</v>
      </c>
    </row>
    <row r="375" spans="1:2" s="80" customFormat="1" x14ac:dyDescent="0.2">
      <c r="A375" s="87">
        <v>363</v>
      </c>
      <c r="B375" s="88">
        <f>'Energía Transada'!D372</f>
        <v>9848.2809250000009</v>
      </c>
    </row>
    <row r="376" spans="1:2" s="80" customFormat="1" x14ac:dyDescent="0.2">
      <c r="A376" s="87">
        <v>364</v>
      </c>
      <c r="B376" s="88">
        <f>'Energía Transada'!D373</f>
        <v>11431.213542000001</v>
      </c>
    </row>
    <row r="377" spans="1:2" s="80" customFormat="1" x14ac:dyDescent="0.2">
      <c r="A377" s="87">
        <v>365</v>
      </c>
      <c r="B377" s="88">
        <f>'Energía Transada'!D374</f>
        <v>9025.4894590000004</v>
      </c>
    </row>
    <row r="378" spans="1:2" s="80" customFormat="1" x14ac:dyDescent="0.2">
      <c r="A378" s="87">
        <v>366</v>
      </c>
      <c r="B378" s="88">
        <f>'Energía Transada'!D375</f>
        <v>12454.702673</v>
      </c>
    </row>
    <row r="379" spans="1:2" s="80" customFormat="1" x14ac:dyDescent="0.2">
      <c r="A379" s="87">
        <v>367</v>
      </c>
      <c r="B379" s="88">
        <f>'Energía Transada'!D376</f>
        <v>7434.8397908469997</v>
      </c>
    </row>
    <row r="380" spans="1:2" s="80" customFormat="1" x14ac:dyDescent="0.2">
      <c r="A380" s="87">
        <v>368</v>
      </c>
      <c r="B380" s="88">
        <f>'Energía Transada'!D377</f>
        <v>3071.1547582799999</v>
      </c>
    </row>
    <row r="381" spans="1:2" s="80" customFormat="1" x14ac:dyDescent="0.2">
      <c r="A381" s="87">
        <v>369</v>
      </c>
      <c r="B381" s="88">
        <f>'Energía Transada'!D378</f>
        <v>2643.3045709140001</v>
      </c>
    </row>
    <row r="382" spans="1:2" s="80" customFormat="1" x14ac:dyDescent="0.2">
      <c r="A382" s="87">
        <v>370</v>
      </c>
      <c r="B382" s="88">
        <f>'Energía Transada'!D379</f>
        <v>2824.7700826659998</v>
      </c>
    </row>
    <row r="383" spans="1:2" s="80" customFormat="1" x14ac:dyDescent="0.2">
      <c r="A383" s="87">
        <v>371</v>
      </c>
      <c r="B383" s="88">
        <f>'Energía Transada'!D380</f>
        <v>6454.7922518100004</v>
      </c>
    </row>
    <row r="384" spans="1:2" s="80" customFormat="1" x14ac:dyDescent="0.2">
      <c r="A384" s="87">
        <v>372</v>
      </c>
      <c r="B384" s="88">
        <f>'Energía Transada'!D381</f>
        <v>4114.4662721889999</v>
      </c>
    </row>
    <row r="385" spans="1:2" s="80" customFormat="1" x14ac:dyDescent="0.2">
      <c r="A385" s="87">
        <v>373</v>
      </c>
      <c r="B385" s="88">
        <f>'Energía Transada'!D382</f>
        <v>4106.6095158410008</v>
      </c>
    </row>
    <row r="386" spans="1:2" s="80" customFormat="1" x14ac:dyDescent="0.2">
      <c r="A386" s="87">
        <v>374</v>
      </c>
      <c r="B386" s="88">
        <f>'Energía Transada'!D383</f>
        <v>1525.7886635950003</v>
      </c>
    </row>
    <row r="387" spans="1:2" s="80" customFormat="1" x14ac:dyDescent="0.2">
      <c r="A387" s="87">
        <v>375</v>
      </c>
      <c r="B387" s="88">
        <f>'Energía Transada'!D384</f>
        <v>2474.842082265</v>
      </c>
    </row>
    <row r="388" spans="1:2" s="80" customFormat="1" x14ac:dyDescent="0.2">
      <c r="A388" s="87">
        <v>376</v>
      </c>
      <c r="B388" s="88">
        <f>'Energía Transada'!D385</f>
        <v>798.89374802999998</v>
      </c>
    </row>
    <row r="389" spans="1:2" s="80" customFormat="1" x14ac:dyDescent="0.2">
      <c r="A389" s="87">
        <v>377</v>
      </c>
      <c r="B389" s="88">
        <f>'Energía Transada'!D386</f>
        <v>106.54718963700002</v>
      </c>
    </row>
    <row r="390" spans="1:2" s="80" customFormat="1" x14ac:dyDescent="0.2">
      <c r="A390" s="87">
        <v>378</v>
      </c>
      <c r="B390" s="88">
        <f>'Energía Transada'!D387</f>
        <v>0</v>
      </c>
    </row>
    <row r="391" spans="1:2" s="80" customFormat="1" x14ac:dyDescent="0.2">
      <c r="A391" s="87">
        <v>379</v>
      </c>
      <c r="B391" s="88">
        <f>'Energía Transada'!D388</f>
        <v>5.0656508000000003E-2</v>
      </c>
    </row>
    <row r="392" spans="1:2" s="80" customFormat="1" x14ac:dyDescent="0.2">
      <c r="A392" s="87">
        <v>380</v>
      </c>
      <c r="B392" s="88">
        <f>'Energía Transada'!D389</f>
        <v>220.44656540900002</v>
      </c>
    </row>
    <row r="393" spans="1:2" s="80" customFormat="1" x14ac:dyDescent="0.2">
      <c r="A393" s="87">
        <v>381</v>
      </c>
      <c r="B393" s="88">
        <f>'Energía Transada'!D390</f>
        <v>2951.2635058760002</v>
      </c>
    </row>
    <row r="394" spans="1:2" s="80" customFormat="1" x14ac:dyDescent="0.2">
      <c r="A394" s="87">
        <v>382</v>
      </c>
      <c r="B394" s="88">
        <f>'Energía Transada'!D391</f>
        <v>5197.7524582830001</v>
      </c>
    </row>
    <row r="395" spans="1:2" s="80" customFormat="1" x14ac:dyDescent="0.2">
      <c r="A395" s="87">
        <v>383</v>
      </c>
      <c r="B395" s="88">
        <f>'Energía Transada'!D392</f>
        <v>7529.0008570000009</v>
      </c>
    </row>
    <row r="396" spans="1:2" s="80" customFormat="1" x14ac:dyDescent="0.2">
      <c r="A396" s="87">
        <v>384</v>
      </c>
      <c r="B396" s="88">
        <f>'Energía Transada'!D393</f>
        <v>3208.6416899040005</v>
      </c>
    </row>
    <row r="397" spans="1:2" s="80" customFormat="1" x14ac:dyDescent="0.2">
      <c r="A397" s="87">
        <v>385</v>
      </c>
      <c r="B397" s="88">
        <f>'Energía Transada'!D394</f>
        <v>540.70798919900005</v>
      </c>
    </row>
    <row r="398" spans="1:2" s="80" customFormat="1" x14ac:dyDescent="0.2">
      <c r="A398" s="87">
        <v>386</v>
      </c>
      <c r="B398" s="88">
        <f>'Energía Transada'!D395</f>
        <v>1050.9152076990001</v>
      </c>
    </row>
    <row r="399" spans="1:2" s="80" customFormat="1" x14ac:dyDescent="0.2">
      <c r="A399" s="87">
        <v>387</v>
      </c>
      <c r="B399" s="88">
        <f>'Energía Transada'!D396</f>
        <v>3731.6044436440006</v>
      </c>
    </row>
    <row r="400" spans="1:2" s="80" customFormat="1" x14ac:dyDescent="0.2">
      <c r="A400" s="87">
        <v>388</v>
      </c>
      <c r="B400" s="88">
        <f>'Energía Transada'!D397</f>
        <v>6628.8143998090009</v>
      </c>
    </row>
    <row r="401" spans="1:2" s="80" customFormat="1" x14ac:dyDescent="0.2">
      <c r="A401" s="87">
        <v>389</v>
      </c>
      <c r="B401" s="88">
        <f>'Energía Transada'!D398</f>
        <v>1270.0690422350001</v>
      </c>
    </row>
    <row r="402" spans="1:2" s="80" customFormat="1" x14ac:dyDescent="0.2">
      <c r="A402" s="87">
        <v>390</v>
      </c>
      <c r="B402" s="88">
        <f>'Energía Transada'!D399</f>
        <v>36.737759414999999</v>
      </c>
    </row>
    <row r="403" spans="1:2" s="80" customFormat="1" x14ac:dyDescent="0.2">
      <c r="A403" s="87">
        <v>391</v>
      </c>
      <c r="B403" s="88">
        <f>'Energía Transada'!D400</f>
        <v>97.917068080999996</v>
      </c>
    </row>
    <row r="404" spans="1:2" s="80" customFormat="1" x14ac:dyDescent="0.2">
      <c r="A404" s="87">
        <v>392</v>
      </c>
      <c r="B404" s="88">
        <f>'Energía Transada'!D401</f>
        <v>83.296395504000003</v>
      </c>
    </row>
    <row r="405" spans="1:2" s="80" customFormat="1" x14ac:dyDescent="0.2">
      <c r="A405" s="87">
        <v>393</v>
      </c>
      <c r="B405" s="88">
        <f>'Energía Transada'!D402</f>
        <v>45.136193108999997</v>
      </c>
    </row>
    <row r="406" spans="1:2" s="80" customFormat="1" x14ac:dyDescent="0.2">
      <c r="A406" s="87">
        <v>394</v>
      </c>
      <c r="B406" s="88">
        <f>'Energía Transada'!D403</f>
        <v>0.171006878</v>
      </c>
    </row>
    <row r="407" spans="1:2" s="80" customFormat="1" x14ac:dyDescent="0.2">
      <c r="A407" s="87">
        <v>395</v>
      </c>
      <c r="B407" s="88">
        <f>'Energía Transada'!D404</f>
        <v>0</v>
      </c>
    </row>
    <row r="408" spans="1:2" s="80" customFormat="1" x14ac:dyDescent="0.2">
      <c r="A408" s="87">
        <v>396</v>
      </c>
      <c r="B408" s="88">
        <f>'Energía Transada'!D405</f>
        <v>0</v>
      </c>
    </row>
    <row r="409" spans="1:2" s="80" customFormat="1" x14ac:dyDescent="0.2">
      <c r="A409" s="87">
        <v>397</v>
      </c>
      <c r="B409" s="88">
        <f>'Energía Transada'!D406</f>
        <v>0</v>
      </c>
    </row>
    <row r="410" spans="1:2" s="80" customFormat="1" x14ac:dyDescent="0.2">
      <c r="A410" s="87">
        <v>398</v>
      </c>
      <c r="B410" s="88">
        <f>'Energía Transada'!D407</f>
        <v>0</v>
      </c>
    </row>
    <row r="411" spans="1:2" s="80" customFormat="1" x14ac:dyDescent="0.2">
      <c r="A411" s="87">
        <v>399</v>
      </c>
      <c r="B411" s="88">
        <f>'Energía Transada'!D408</f>
        <v>0</v>
      </c>
    </row>
    <row r="412" spans="1:2" s="80" customFormat="1" x14ac:dyDescent="0.2">
      <c r="A412" s="87">
        <v>400</v>
      </c>
      <c r="B412" s="88">
        <f>'Energía Transada'!D409</f>
        <v>0</v>
      </c>
    </row>
    <row r="413" spans="1:2" s="80" customFormat="1" x14ac:dyDescent="0.2">
      <c r="A413" s="87">
        <v>401</v>
      </c>
      <c r="B413" s="88">
        <f>'Energía Transada'!D410</f>
        <v>0</v>
      </c>
    </row>
    <row r="414" spans="1:2" s="80" customFormat="1" x14ac:dyDescent="0.2">
      <c r="A414" s="87">
        <v>402</v>
      </c>
      <c r="B414" s="88">
        <f>'Energía Transada'!D411</f>
        <v>0.46480760200000004</v>
      </c>
    </row>
    <row r="415" spans="1:2" s="80" customFormat="1" x14ac:dyDescent="0.2">
      <c r="A415" s="87">
        <v>403</v>
      </c>
      <c r="B415" s="88">
        <f>'Energía Transada'!D412</f>
        <v>8.0772676880000009</v>
      </c>
    </row>
    <row r="416" spans="1:2" s="80" customFormat="1" x14ac:dyDescent="0.2">
      <c r="A416" s="87">
        <v>404</v>
      </c>
      <c r="B416" s="88">
        <f>'Energía Transada'!D413</f>
        <v>19.153313109000003</v>
      </c>
    </row>
    <row r="417" spans="1:2" s="80" customFormat="1" x14ac:dyDescent="0.2">
      <c r="A417" s="87">
        <v>405</v>
      </c>
      <c r="B417" s="88">
        <f>'Energía Transada'!D414</f>
        <v>134.55021741000002</v>
      </c>
    </row>
    <row r="418" spans="1:2" s="80" customFormat="1" x14ac:dyDescent="0.2">
      <c r="A418" s="87">
        <v>406</v>
      </c>
      <c r="B418" s="88">
        <f>'Energía Transada'!D415</f>
        <v>3.7493850449999999</v>
      </c>
    </row>
    <row r="419" spans="1:2" s="80" customFormat="1" x14ac:dyDescent="0.2">
      <c r="A419" s="87">
        <v>407</v>
      </c>
      <c r="B419" s="88">
        <f>'Energía Transada'!D416</f>
        <v>0</v>
      </c>
    </row>
    <row r="420" spans="1:2" s="80" customFormat="1" x14ac:dyDescent="0.2">
      <c r="A420" s="87">
        <v>408</v>
      </c>
      <c r="B420" s="88">
        <f>'Energía Transada'!D417</f>
        <v>22.518342651000001</v>
      </c>
    </row>
    <row r="421" spans="1:2" s="80" customFormat="1" x14ac:dyDescent="0.2">
      <c r="A421" s="87">
        <v>409</v>
      </c>
      <c r="B421" s="88">
        <f>'Energía Transada'!D418</f>
        <v>316.550496227</v>
      </c>
    </row>
    <row r="422" spans="1:2" s="80" customFormat="1" x14ac:dyDescent="0.2">
      <c r="A422" s="87">
        <v>410</v>
      </c>
      <c r="B422" s="88">
        <f>'Energía Transada'!D419</f>
        <v>292.59514563300002</v>
      </c>
    </row>
    <row r="423" spans="1:2" s="80" customFormat="1" x14ac:dyDescent="0.2">
      <c r="A423" s="87">
        <v>411</v>
      </c>
      <c r="B423" s="88">
        <f>'Energía Transada'!D420</f>
        <v>587.59148350700002</v>
      </c>
    </row>
    <row r="424" spans="1:2" s="80" customFormat="1" x14ac:dyDescent="0.2">
      <c r="A424" s="87">
        <v>412</v>
      </c>
      <c r="B424" s="88">
        <f>'Energía Transada'!D421</f>
        <v>401.03871843000007</v>
      </c>
    </row>
    <row r="425" spans="1:2" s="80" customFormat="1" x14ac:dyDescent="0.2">
      <c r="A425" s="87">
        <v>413</v>
      </c>
      <c r="B425" s="88">
        <f>'Energía Transada'!D422</f>
        <v>24.614321172000004</v>
      </c>
    </row>
    <row r="426" spans="1:2" s="80" customFormat="1" x14ac:dyDescent="0.2">
      <c r="A426" s="87">
        <v>414</v>
      </c>
      <c r="B426" s="88">
        <f>'Energía Transada'!D423</f>
        <v>429.03177998100006</v>
      </c>
    </row>
    <row r="427" spans="1:2" s="80" customFormat="1" x14ac:dyDescent="0.2">
      <c r="A427" s="87">
        <v>415</v>
      </c>
      <c r="B427" s="88">
        <f>'Energía Transada'!D424</f>
        <v>1568.6944766290001</v>
      </c>
    </row>
    <row r="428" spans="1:2" s="80" customFormat="1" x14ac:dyDescent="0.2">
      <c r="A428" s="87">
        <v>416</v>
      </c>
      <c r="B428" s="88">
        <f>'Energía Transada'!D425</f>
        <v>5527.6792329360005</v>
      </c>
    </row>
    <row r="429" spans="1:2" s="80" customFormat="1" x14ac:dyDescent="0.2">
      <c r="A429" s="87">
        <v>417</v>
      </c>
      <c r="B429" s="88">
        <f>'Energía Transada'!D426</f>
        <v>3841.8707952729997</v>
      </c>
    </row>
    <row r="430" spans="1:2" s="80" customFormat="1" x14ac:dyDescent="0.2">
      <c r="A430" s="87">
        <v>418</v>
      </c>
      <c r="B430" s="88">
        <f>'Energía Transada'!D427</f>
        <v>2015.1725868050003</v>
      </c>
    </row>
    <row r="431" spans="1:2" s="80" customFormat="1" x14ac:dyDescent="0.2">
      <c r="A431" s="87">
        <v>419</v>
      </c>
      <c r="B431" s="88">
        <f>'Energía Transada'!D428</f>
        <v>1038.6173591080001</v>
      </c>
    </row>
    <row r="432" spans="1:2" s="80" customFormat="1" x14ac:dyDescent="0.2">
      <c r="A432" s="87">
        <v>420</v>
      </c>
      <c r="B432" s="88">
        <f>'Energía Transada'!D429</f>
        <v>1248.7034741580001</v>
      </c>
    </row>
    <row r="433" spans="1:2" s="80" customFormat="1" x14ac:dyDescent="0.2">
      <c r="A433" s="87">
        <v>421</v>
      </c>
      <c r="B433" s="88">
        <f>'Energía Transada'!D430</f>
        <v>170.35859543500004</v>
      </c>
    </row>
    <row r="434" spans="1:2" s="80" customFormat="1" x14ac:dyDescent="0.2">
      <c r="A434" s="87">
        <v>422</v>
      </c>
      <c r="B434" s="88">
        <f>'Energía Transada'!D431</f>
        <v>52.26908512</v>
      </c>
    </row>
    <row r="435" spans="1:2" s="80" customFormat="1" x14ac:dyDescent="0.2">
      <c r="A435" s="87">
        <v>423</v>
      </c>
      <c r="B435" s="88">
        <f>'Energía Transada'!D432</f>
        <v>207.11810806400004</v>
      </c>
    </row>
    <row r="436" spans="1:2" s="80" customFormat="1" x14ac:dyDescent="0.2">
      <c r="A436" s="87">
        <v>424</v>
      </c>
      <c r="B436" s="88">
        <f>'Energía Transada'!D433</f>
        <v>2.5539399480000005</v>
      </c>
    </row>
    <row r="437" spans="1:2" s="80" customFormat="1" x14ac:dyDescent="0.2">
      <c r="A437" s="87">
        <v>425</v>
      </c>
      <c r="B437" s="88">
        <f>'Energía Transada'!D434</f>
        <v>12.701154466</v>
      </c>
    </row>
    <row r="438" spans="1:2" s="80" customFormat="1" x14ac:dyDescent="0.2">
      <c r="A438" s="87">
        <v>426</v>
      </c>
      <c r="B438" s="88">
        <f>'Energía Transada'!D435</f>
        <v>201.88678740999998</v>
      </c>
    </row>
    <row r="439" spans="1:2" s="80" customFormat="1" x14ac:dyDescent="0.2">
      <c r="A439" s="87">
        <v>427</v>
      </c>
      <c r="B439" s="88">
        <f>'Energía Transada'!D436</f>
        <v>613.44503071600002</v>
      </c>
    </row>
    <row r="440" spans="1:2" s="80" customFormat="1" x14ac:dyDescent="0.2">
      <c r="A440" s="87">
        <v>428</v>
      </c>
      <c r="B440" s="88">
        <f>'Energía Transada'!D437</f>
        <v>47.785234041999999</v>
      </c>
    </row>
    <row r="441" spans="1:2" s="80" customFormat="1" x14ac:dyDescent="0.2">
      <c r="A441" s="87">
        <v>429</v>
      </c>
      <c r="B441" s="88">
        <f>'Energía Transada'!D438</f>
        <v>1934.288795873</v>
      </c>
    </row>
    <row r="442" spans="1:2" s="80" customFormat="1" x14ac:dyDescent="0.2">
      <c r="A442" s="87">
        <v>430</v>
      </c>
      <c r="B442" s="88">
        <f>'Energía Transada'!D439</f>
        <v>2393.8276454329998</v>
      </c>
    </row>
    <row r="443" spans="1:2" s="80" customFormat="1" x14ac:dyDescent="0.2">
      <c r="A443" s="87">
        <v>431</v>
      </c>
      <c r="B443" s="88">
        <f>'Energía Transada'!D440</f>
        <v>2959.8416812230003</v>
      </c>
    </row>
    <row r="444" spans="1:2" s="80" customFormat="1" x14ac:dyDescent="0.2">
      <c r="A444" s="87">
        <v>432</v>
      </c>
      <c r="B444" s="88">
        <f>'Energía Transada'!D441</f>
        <v>1429.1338197779999</v>
      </c>
    </row>
    <row r="445" spans="1:2" s="80" customFormat="1" x14ac:dyDescent="0.2">
      <c r="A445" s="87">
        <v>433</v>
      </c>
      <c r="B445" s="88">
        <f>'Energía Transada'!D442</f>
        <v>7097.0589468449998</v>
      </c>
    </row>
    <row r="446" spans="1:2" s="80" customFormat="1" x14ac:dyDescent="0.2">
      <c r="A446" s="87">
        <v>434</v>
      </c>
      <c r="B446" s="88">
        <f>'Energía Transada'!D443</f>
        <v>11911.227699000001</v>
      </c>
    </row>
    <row r="447" spans="1:2" s="80" customFormat="1" x14ac:dyDescent="0.2">
      <c r="A447" s="87">
        <v>435</v>
      </c>
      <c r="B447" s="88">
        <f>'Energía Transada'!D444</f>
        <v>7942.2922389999994</v>
      </c>
    </row>
    <row r="448" spans="1:2" s="80" customFormat="1" x14ac:dyDescent="0.2">
      <c r="A448" s="87">
        <v>436</v>
      </c>
      <c r="B448" s="88">
        <f>'Energía Transada'!D445</f>
        <v>8726.550412999999</v>
      </c>
    </row>
    <row r="449" spans="1:2" s="80" customFormat="1" x14ac:dyDescent="0.2">
      <c r="A449" s="87">
        <v>437</v>
      </c>
      <c r="B449" s="88">
        <f>'Energía Transada'!D446</f>
        <v>8574.5680451900007</v>
      </c>
    </row>
    <row r="450" spans="1:2" s="80" customFormat="1" x14ac:dyDescent="0.2">
      <c r="A450" s="87">
        <v>438</v>
      </c>
      <c r="B450" s="88">
        <f>'Energía Transada'!D447</f>
        <v>11463.7013855</v>
      </c>
    </row>
    <row r="451" spans="1:2" s="80" customFormat="1" x14ac:dyDescent="0.2">
      <c r="A451" s="87">
        <v>439</v>
      </c>
      <c r="B451" s="88">
        <f>'Energía Transada'!D448</f>
        <v>12611.677386000001</v>
      </c>
    </row>
    <row r="452" spans="1:2" s="80" customFormat="1" x14ac:dyDescent="0.2">
      <c r="A452" s="87">
        <v>440</v>
      </c>
      <c r="B452" s="88">
        <f>'Energía Transada'!D449</f>
        <v>11696.416074000001</v>
      </c>
    </row>
    <row r="453" spans="1:2" s="80" customFormat="1" x14ac:dyDescent="0.2">
      <c r="A453" s="87">
        <v>441</v>
      </c>
      <c r="B453" s="88">
        <f>'Energía Transada'!D450</f>
        <v>14237.128773000002</v>
      </c>
    </row>
    <row r="454" spans="1:2" s="80" customFormat="1" x14ac:dyDescent="0.2">
      <c r="A454" s="87">
        <v>442</v>
      </c>
      <c r="B454" s="88">
        <f>'Energía Transada'!D451</f>
        <v>13228.348777000001</v>
      </c>
    </row>
    <row r="455" spans="1:2" s="80" customFormat="1" x14ac:dyDescent="0.2">
      <c r="A455" s="87">
        <v>443</v>
      </c>
      <c r="B455" s="88">
        <f>'Energía Transada'!D452</f>
        <v>13940.80460675</v>
      </c>
    </row>
    <row r="456" spans="1:2" s="80" customFormat="1" x14ac:dyDescent="0.2">
      <c r="A456" s="87">
        <v>444</v>
      </c>
      <c r="B456" s="88">
        <f>'Energía Transada'!D453</f>
        <v>13558.78076</v>
      </c>
    </row>
    <row r="457" spans="1:2" s="80" customFormat="1" x14ac:dyDescent="0.2">
      <c r="A457" s="87">
        <v>445</v>
      </c>
      <c r="B457" s="88">
        <f>'Energía Transada'!D454</f>
        <v>14232.189685000001</v>
      </c>
    </row>
    <row r="458" spans="1:2" s="80" customFormat="1" x14ac:dyDescent="0.2">
      <c r="A458" s="87">
        <v>446</v>
      </c>
      <c r="B458" s="88">
        <f>'Energía Transada'!D455</f>
        <v>13318.397091999999</v>
      </c>
    </row>
    <row r="459" spans="1:2" s="80" customFormat="1" x14ac:dyDescent="0.2">
      <c r="A459" s="87">
        <v>447</v>
      </c>
      <c r="B459" s="88">
        <f>'Energía Transada'!D456</f>
        <v>12906.361628999999</v>
      </c>
    </row>
    <row r="460" spans="1:2" s="80" customFormat="1" x14ac:dyDescent="0.2">
      <c r="A460" s="87">
        <v>448</v>
      </c>
      <c r="B460" s="88">
        <f>'Energía Transada'!D457</f>
        <v>15220.345637</v>
      </c>
    </row>
    <row r="461" spans="1:2" s="80" customFormat="1" x14ac:dyDescent="0.2">
      <c r="A461" s="87">
        <v>449</v>
      </c>
      <c r="B461" s="88">
        <f>'Energía Transada'!D458</f>
        <v>15594.145994</v>
      </c>
    </row>
    <row r="462" spans="1:2" s="80" customFormat="1" x14ac:dyDescent="0.2">
      <c r="A462" s="87">
        <v>450</v>
      </c>
      <c r="B462" s="88">
        <f>'Energía Transada'!D459</f>
        <v>14136.655918</v>
      </c>
    </row>
    <row r="463" spans="1:2" s="80" customFormat="1" x14ac:dyDescent="0.2">
      <c r="A463" s="87">
        <v>451</v>
      </c>
      <c r="B463" s="88">
        <f>'Energía Transada'!D460</f>
        <v>16435.024130000002</v>
      </c>
    </row>
    <row r="464" spans="1:2" s="80" customFormat="1" x14ac:dyDescent="0.2">
      <c r="A464" s="87">
        <v>452</v>
      </c>
      <c r="B464" s="88">
        <f>'Energía Transada'!D461</f>
        <v>16808.507548000001</v>
      </c>
    </row>
    <row r="465" spans="1:2" s="80" customFormat="1" x14ac:dyDescent="0.2">
      <c r="A465" s="87">
        <v>453</v>
      </c>
      <c r="B465" s="88">
        <f>'Energía Transada'!D462</f>
        <v>16920.344854000003</v>
      </c>
    </row>
    <row r="466" spans="1:2" s="80" customFormat="1" x14ac:dyDescent="0.2">
      <c r="A466" s="87">
        <v>454</v>
      </c>
      <c r="B466" s="88">
        <f>'Energía Transada'!D463</f>
        <v>16900.003036000002</v>
      </c>
    </row>
    <row r="467" spans="1:2" s="80" customFormat="1" x14ac:dyDescent="0.2">
      <c r="A467" s="87">
        <v>455</v>
      </c>
      <c r="B467" s="88">
        <f>'Energía Transada'!D464</f>
        <v>16911.470296000003</v>
      </c>
    </row>
    <row r="468" spans="1:2" s="80" customFormat="1" x14ac:dyDescent="0.2">
      <c r="A468" s="87">
        <v>456</v>
      </c>
      <c r="B468" s="88">
        <f>'Energía Transada'!D465</f>
        <v>16917.023578</v>
      </c>
    </row>
    <row r="469" spans="1:2" s="80" customFormat="1" x14ac:dyDescent="0.2">
      <c r="A469" s="87">
        <v>457</v>
      </c>
      <c r="B469" s="88">
        <f>'Energía Transada'!D466</f>
        <v>16748.040993250001</v>
      </c>
    </row>
    <row r="470" spans="1:2" s="80" customFormat="1" x14ac:dyDescent="0.2">
      <c r="A470" s="87">
        <v>458</v>
      </c>
      <c r="B470" s="88">
        <f>'Energía Transada'!D467</f>
        <v>13746.010845000001</v>
      </c>
    </row>
    <row r="471" spans="1:2" s="80" customFormat="1" x14ac:dyDescent="0.2">
      <c r="A471" s="87">
        <v>459</v>
      </c>
      <c r="B471" s="88">
        <f>'Energía Transada'!D468</f>
        <v>11679.407369000002</v>
      </c>
    </row>
    <row r="472" spans="1:2" s="80" customFormat="1" x14ac:dyDescent="0.2">
      <c r="A472" s="87">
        <v>460</v>
      </c>
      <c r="B472" s="88">
        <f>'Energía Transada'!D469</f>
        <v>14094.757194</v>
      </c>
    </row>
    <row r="473" spans="1:2" s="80" customFormat="1" x14ac:dyDescent="0.2">
      <c r="A473" s="87">
        <v>461</v>
      </c>
      <c r="B473" s="88">
        <f>'Energía Transada'!D470</f>
        <v>12218.845826250001</v>
      </c>
    </row>
    <row r="474" spans="1:2" s="80" customFormat="1" x14ac:dyDescent="0.2">
      <c r="A474" s="87">
        <v>462</v>
      </c>
      <c r="B474" s="88">
        <f>'Energía Transada'!D471</f>
        <v>14091.828002000002</v>
      </c>
    </row>
    <row r="475" spans="1:2" s="80" customFormat="1" x14ac:dyDescent="0.2">
      <c r="A475" s="87">
        <v>463</v>
      </c>
      <c r="B475" s="88">
        <f>'Energía Transada'!D472</f>
        <v>16184.748055</v>
      </c>
    </row>
    <row r="476" spans="1:2" s="80" customFormat="1" x14ac:dyDescent="0.2">
      <c r="A476" s="87">
        <v>464</v>
      </c>
      <c r="B476" s="88">
        <f>'Energía Transada'!D473</f>
        <v>16653.47796</v>
      </c>
    </row>
    <row r="477" spans="1:2" s="80" customFormat="1" x14ac:dyDescent="0.2">
      <c r="A477" s="87">
        <v>465</v>
      </c>
      <c r="B477" s="88">
        <f>'Energía Transada'!D474</f>
        <v>16738.583064000002</v>
      </c>
    </row>
    <row r="478" spans="1:2" s="80" customFormat="1" x14ac:dyDescent="0.2">
      <c r="A478" s="87">
        <v>466</v>
      </c>
      <c r="B478" s="88">
        <f>'Energía Transada'!D475</f>
        <v>15820.876613500001</v>
      </c>
    </row>
    <row r="479" spans="1:2" s="80" customFormat="1" x14ac:dyDescent="0.2">
      <c r="A479" s="87">
        <v>467</v>
      </c>
      <c r="B479" s="88">
        <f>'Energía Transada'!D476</f>
        <v>12326.642293000003</v>
      </c>
    </row>
    <row r="480" spans="1:2" s="80" customFormat="1" x14ac:dyDescent="0.2">
      <c r="A480" s="87">
        <v>468</v>
      </c>
      <c r="B480" s="88">
        <f>'Energía Transada'!D477</f>
        <v>7693.2688005600003</v>
      </c>
    </row>
    <row r="481" spans="1:2" s="80" customFormat="1" x14ac:dyDescent="0.2">
      <c r="A481" s="87">
        <v>469</v>
      </c>
      <c r="B481" s="88">
        <f>'Energía Transada'!D478</f>
        <v>6325.6164252820008</v>
      </c>
    </row>
    <row r="482" spans="1:2" s="80" customFormat="1" x14ac:dyDescent="0.2">
      <c r="A482" s="87">
        <v>470</v>
      </c>
      <c r="B482" s="88">
        <f>'Energía Transada'!D479</f>
        <v>10449.369936250001</v>
      </c>
    </row>
    <row r="483" spans="1:2" s="80" customFormat="1" x14ac:dyDescent="0.2">
      <c r="A483" s="87">
        <v>471</v>
      </c>
      <c r="B483" s="88">
        <f>'Energía Transada'!D480</f>
        <v>6906.4817972779992</v>
      </c>
    </row>
    <row r="484" spans="1:2" s="80" customFormat="1" x14ac:dyDescent="0.2">
      <c r="A484" s="87">
        <v>472</v>
      </c>
      <c r="B484" s="88">
        <f>'Energía Transada'!D481</f>
        <v>3255.4109320250004</v>
      </c>
    </row>
    <row r="485" spans="1:2" s="80" customFormat="1" x14ac:dyDescent="0.2">
      <c r="A485" s="87">
        <v>473</v>
      </c>
      <c r="B485" s="88">
        <f>'Energía Transada'!D482</f>
        <v>3722.4889432430004</v>
      </c>
    </row>
    <row r="486" spans="1:2" s="80" customFormat="1" x14ac:dyDescent="0.2">
      <c r="A486" s="87">
        <v>474</v>
      </c>
      <c r="B486" s="88">
        <f>'Energía Transada'!D483</f>
        <v>6203.1591559980006</v>
      </c>
    </row>
    <row r="487" spans="1:2" s="80" customFormat="1" x14ac:dyDescent="0.2">
      <c r="A487" s="87">
        <v>475</v>
      </c>
      <c r="B487" s="88">
        <f>'Energía Transada'!D484</f>
        <v>10782.487289000001</v>
      </c>
    </row>
    <row r="488" spans="1:2" s="80" customFormat="1" x14ac:dyDescent="0.2">
      <c r="A488" s="87">
        <v>476</v>
      </c>
      <c r="B488" s="88">
        <f>'Energía Transada'!D485</f>
        <v>12725.311921000002</v>
      </c>
    </row>
    <row r="489" spans="1:2" s="80" customFormat="1" x14ac:dyDescent="0.2">
      <c r="A489" s="87">
        <v>477</v>
      </c>
      <c r="B489" s="88">
        <f>'Energía Transada'!D486</f>
        <v>11241.763155000001</v>
      </c>
    </row>
    <row r="490" spans="1:2" s="80" customFormat="1" x14ac:dyDescent="0.2">
      <c r="A490" s="87">
        <v>478</v>
      </c>
      <c r="B490" s="88">
        <f>'Energía Transada'!D487</f>
        <v>11392.208499000002</v>
      </c>
    </row>
    <row r="491" spans="1:2" s="80" customFormat="1" x14ac:dyDescent="0.2">
      <c r="A491" s="87">
        <v>479</v>
      </c>
      <c r="B491" s="88">
        <f>'Energía Transada'!D488</f>
        <v>13222.161018500001</v>
      </c>
    </row>
    <row r="492" spans="1:2" s="80" customFormat="1" x14ac:dyDescent="0.2">
      <c r="A492" s="87">
        <v>480</v>
      </c>
      <c r="B492" s="88">
        <f>'Energía Transada'!D489</f>
        <v>11662.227758999999</v>
      </c>
    </row>
    <row r="493" spans="1:2" s="80" customFormat="1" x14ac:dyDescent="0.2">
      <c r="A493" s="87">
        <v>481</v>
      </c>
      <c r="B493" s="88">
        <f>'Energía Transada'!D490</f>
        <v>11942.055769000002</v>
      </c>
    </row>
    <row r="494" spans="1:2" s="80" customFormat="1" x14ac:dyDescent="0.2">
      <c r="A494" s="87">
        <v>482</v>
      </c>
      <c r="B494" s="88">
        <f>'Energía Transada'!D491</f>
        <v>14479.932110000003</v>
      </c>
    </row>
    <row r="495" spans="1:2" s="80" customFormat="1" x14ac:dyDescent="0.2">
      <c r="A495" s="87">
        <v>483</v>
      </c>
      <c r="B495" s="88">
        <f>'Energía Transada'!D492</f>
        <v>14851.897067000002</v>
      </c>
    </row>
    <row r="496" spans="1:2" s="80" customFormat="1" x14ac:dyDescent="0.2">
      <c r="A496" s="87">
        <v>484</v>
      </c>
      <c r="B496" s="88">
        <f>'Energía Transada'!D493</f>
        <v>15996.973434750002</v>
      </c>
    </row>
    <row r="497" spans="1:2" s="80" customFormat="1" x14ac:dyDescent="0.2">
      <c r="A497" s="87">
        <v>485</v>
      </c>
      <c r="B497" s="88">
        <f>'Energía Transada'!D494</f>
        <v>15558.832233000001</v>
      </c>
    </row>
    <row r="498" spans="1:2" s="80" customFormat="1" x14ac:dyDescent="0.2">
      <c r="A498" s="87">
        <v>486</v>
      </c>
      <c r="B498" s="88">
        <f>'Energía Transada'!D495</f>
        <v>14902.377882000001</v>
      </c>
    </row>
    <row r="499" spans="1:2" s="80" customFormat="1" x14ac:dyDescent="0.2">
      <c r="A499" s="87">
        <v>487</v>
      </c>
      <c r="B499" s="88">
        <f>'Energía Transada'!D496</f>
        <v>14572.049905000002</v>
      </c>
    </row>
    <row r="500" spans="1:2" s="80" customFormat="1" x14ac:dyDescent="0.2">
      <c r="A500" s="87">
        <v>488</v>
      </c>
      <c r="B500" s="88">
        <f>'Energía Transada'!D497</f>
        <v>14217.922110000003</v>
      </c>
    </row>
    <row r="501" spans="1:2" s="80" customFormat="1" x14ac:dyDescent="0.2">
      <c r="A501" s="87">
        <v>489</v>
      </c>
      <c r="B501" s="88">
        <f>'Energía Transada'!D498</f>
        <v>13981.747891999999</v>
      </c>
    </row>
    <row r="502" spans="1:2" s="80" customFormat="1" x14ac:dyDescent="0.2">
      <c r="A502" s="87">
        <v>490</v>
      </c>
      <c r="B502" s="88">
        <f>'Energía Transada'!D499</f>
        <v>13677.308099</v>
      </c>
    </row>
    <row r="503" spans="1:2" s="80" customFormat="1" x14ac:dyDescent="0.2">
      <c r="A503" s="87">
        <v>491</v>
      </c>
      <c r="B503" s="88">
        <f>'Energía Transada'!D500</f>
        <v>13017.110064</v>
      </c>
    </row>
    <row r="504" spans="1:2" s="80" customFormat="1" x14ac:dyDescent="0.2">
      <c r="A504" s="87">
        <v>492</v>
      </c>
      <c r="B504" s="88">
        <f>'Energía Transada'!D501</f>
        <v>12656.197706250001</v>
      </c>
    </row>
    <row r="505" spans="1:2" s="80" customFormat="1" x14ac:dyDescent="0.2">
      <c r="A505" s="87">
        <v>493</v>
      </c>
      <c r="B505" s="88">
        <f>'Energía Transada'!D502</f>
        <v>14407.078566999999</v>
      </c>
    </row>
    <row r="506" spans="1:2" s="80" customFormat="1" x14ac:dyDescent="0.2">
      <c r="A506" s="87">
        <v>494</v>
      </c>
      <c r="B506" s="88">
        <f>'Energía Transada'!D503</f>
        <v>14080.275888000002</v>
      </c>
    </row>
    <row r="507" spans="1:2" s="80" customFormat="1" x14ac:dyDescent="0.2">
      <c r="A507" s="87">
        <v>495</v>
      </c>
      <c r="B507" s="88">
        <f>'Energía Transada'!D504</f>
        <v>16351.593762</v>
      </c>
    </row>
    <row r="508" spans="1:2" s="80" customFormat="1" x14ac:dyDescent="0.2">
      <c r="A508" s="87">
        <v>496</v>
      </c>
      <c r="B508" s="88">
        <f>'Energía Transada'!D505</f>
        <v>14491.420251</v>
      </c>
    </row>
    <row r="509" spans="1:2" s="80" customFormat="1" x14ac:dyDescent="0.2">
      <c r="A509" s="87">
        <v>497</v>
      </c>
      <c r="B509" s="88">
        <f>'Energía Transada'!D506</f>
        <v>15511.307077000001</v>
      </c>
    </row>
    <row r="510" spans="1:2" s="80" customFormat="1" x14ac:dyDescent="0.2">
      <c r="A510" s="87">
        <v>498</v>
      </c>
      <c r="B510" s="88">
        <f>'Energía Transada'!D507</f>
        <v>15510.29617725</v>
      </c>
    </row>
    <row r="511" spans="1:2" s="80" customFormat="1" x14ac:dyDescent="0.2">
      <c r="A511" s="87">
        <v>499</v>
      </c>
      <c r="B511" s="88">
        <f>'Energía Transada'!D508</f>
        <v>16081.363830000002</v>
      </c>
    </row>
    <row r="512" spans="1:2" s="80" customFormat="1" x14ac:dyDescent="0.2">
      <c r="A512" s="87">
        <v>500</v>
      </c>
      <c r="B512" s="88">
        <f>'Energía Transada'!D509</f>
        <v>16105.874134</v>
      </c>
    </row>
    <row r="513" spans="1:2" s="80" customFormat="1" x14ac:dyDescent="0.2">
      <c r="A513" s="87">
        <v>501</v>
      </c>
      <c r="B513" s="88">
        <f>'Energía Transada'!D510</f>
        <v>16414.707848000002</v>
      </c>
    </row>
    <row r="514" spans="1:2" s="80" customFormat="1" x14ac:dyDescent="0.2">
      <c r="A514" s="87">
        <v>502</v>
      </c>
      <c r="B514" s="88">
        <f>'Energía Transada'!D511</f>
        <v>16490.499627000001</v>
      </c>
    </row>
    <row r="515" spans="1:2" s="80" customFormat="1" x14ac:dyDescent="0.2">
      <c r="A515" s="87">
        <v>503</v>
      </c>
      <c r="B515" s="88">
        <f>'Energía Transada'!D512</f>
        <v>16387.123382000002</v>
      </c>
    </row>
    <row r="516" spans="1:2" s="80" customFormat="1" x14ac:dyDescent="0.2">
      <c r="A516" s="87">
        <v>504</v>
      </c>
      <c r="B516" s="88">
        <f>'Energía Transada'!D513</f>
        <v>16531.405106999999</v>
      </c>
    </row>
    <row r="517" spans="1:2" s="80" customFormat="1" x14ac:dyDescent="0.2">
      <c r="A517" s="87">
        <v>505</v>
      </c>
      <c r="B517" s="88">
        <f>'Energía Transada'!D514</f>
        <v>16531.427451</v>
      </c>
    </row>
    <row r="518" spans="1:2" s="80" customFormat="1" x14ac:dyDescent="0.2">
      <c r="A518" s="87">
        <v>506</v>
      </c>
      <c r="B518" s="88">
        <f>'Energía Transada'!D515</f>
        <v>13913.778375</v>
      </c>
    </row>
    <row r="519" spans="1:2" s="80" customFormat="1" x14ac:dyDescent="0.2">
      <c r="A519" s="87">
        <v>507</v>
      </c>
      <c r="B519" s="88">
        <f>'Energía Transada'!D516</f>
        <v>5193.9025326860001</v>
      </c>
    </row>
    <row r="520" spans="1:2" s="80" customFormat="1" x14ac:dyDescent="0.2">
      <c r="A520" s="87">
        <v>508</v>
      </c>
      <c r="B520" s="88">
        <f>'Energía Transada'!D517</f>
        <v>7577.8816871869994</v>
      </c>
    </row>
    <row r="521" spans="1:2" s="80" customFormat="1" x14ac:dyDescent="0.2">
      <c r="A521" s="87">
        <v>509</v>
      </c>
      <c r="B521" s="88">
        <f>'Energía Transada'!D518</f>
        <v>2165.1660968209999</v>
      </c>
    </row>
    <row r="522" spans="1:2" s="80" customFormat="1" x14ac:dyDescent="0.2">
      <c r="A522" s="87">
        <v>510</v>
      </c>
      <c r="B522" s="88">
        <f>'Energía Transada'!D519</f>
        <v>4235.1865624040001</v>
      </c>
    </row>
    <row r="523" spans="1:2" s="80" customFormat="1" x14ac:dyDescent="0.2">
      <c r="A523" s="87">
        <v>511</v>
      </c>
      <c r="B523" s="88">
        <f>'Energía Transada'!D520</f>
        <v>1614.2385504140004</v>
      </c>
    </row>
    <row r="524" spans="1:2" s="80" customFormat="1" x14ac:dyDescent="0.2">
      <c r="A524" s="87">
        <v>512</v>
      </c>
      <c r="B524" s="88">
        <f>'Energía Transada'!D521</f>
        <v>49.580065717000004</v>
      </c>
    </row>
    <row r="525" spans="1:2" s="80" customFormat="1" x14ac:dyDescent="0.2">
      <c r="A525" s="87">
        <v>513</v>
      </c>
      <c r="B525" s="88">
        <f>'Energía Transada'!D522</f>
        <v>154.73269768599999</v>
      </c>
    </row>
    <row r="526" spans="1:2" s="80" customFormat="1" x14ac:dyDescent="0.2">
      <c r="A526" s="87">
        <v>514</v>
      </c>
      <c r="B526" s="88">
        <f>'Energía Transada'!D523</f>
        <v>859.62860115299998</v>
      </c>
    </row>
    <row r="527" spans="1:2" s="80" customFormat="1" x14ac:dyDescent="0.2">
      <c r="A527" s="87">
        <v>515</v>
      </c>
      <c r="B527" s="88">
        <f>'Energía Transada'!D524</f>
        <v>1214.9670548540003</v>
      </c>
    </row>
    <row r="528" spans="1:2" s="80" customFormat="1" x14ac:dyDescent="0.2">
      <c r="A528" s="87">
        <v>516</v>
      </c>
      <c r="B528" s="88">
        <f>'Energía Transada'!D525</f>
        <v>1854.4131066370001</v>
      </c>
    </row>
    <row r="529" spans="1:2" s="80" customFormat="1" x14ac:dyDescent="0.2">
      <c r="A529" s="87">
        <v>517</v>
      </c>
      <c r="B529" s="88">
        <f>'Energía Transada'!D526</f>
        <v>1432.3145037390002</v>
      </c>
    </row>
    <row r="530" spans="1:2" s="80" customFormat="1" x14ac:dyDescent="0.2">
      <c r="A530" s="87">
        <v>518</v>
      </c>
      <c r="B530" s="88">
        <f>'Energía Transada'!D527</f>
        <v>2178.8383408119998</v>
      </c>
    </row>
    <row r="531" spans="1:2" s="80" customFormat="1" x14ac:dyDescent="0.2">
      <c r="A531" s="87">
        <v>519</v>
      </c>
      <c r="B531" s="88">
        <f>'Energía Transada'!D528</f>
        <v>2507.6327923009999</v>
      </c>
    </row>
    <row r="532" spans="1:2" s="80" customFormat="1" x14ac:dyDescent="0.2">
      <c r="A532" s="87">
        <v>520</v>
      </c>
      <c r="B532" s="88">
        <f>'Energía Transada'!D529</f>
        <v>3252.3058887550005</v>
      </c>
    </row>
    <row r="533" spans="1:2" s="80" customFormat="1" x14ac:dyDescent="0.2">
      <c r="A533" s="87">
        <v>521</v>
      </c>
      <c r="B533" s="88">
        <f>'Energía Transada'!D530</f>
        <v>5517.9075447160003</v>
      </c>
    </row>
    <row r="534" spans="1:2" s="80" customFormat="1" x14ac:dyDescent="0.2">
      <c r="A534" s="87">
        <v>522</v>
      </c>
      <c r="B534" s="88">
        <f>'Energía Transada'!D531</f>
        <v>3444.0504560630002</v>
      </c>
    </row>
    <row r="535" spans="1:2" s="80" customFormat="1" x14ac:dyDescent="0.2">
      <c r="A535" s="87">
        <v>523</v>
      </c>
      <c r="B535" s="88">
        <f>'Energía Transada'!D532</f>
        <v>1792.658001603</v>
      </c>
    </row>
    <row r="536" spans="1:2" s="80" customFormat="1" x14ac:dyDescent="0.2">
      <c r="A536" s="87">
        <v>524</v>
      </c>
      <c r="B536" s="88">
        <f>'Energía Transada'!D533</f>
        <v>3222.5213568380004</v>
      </c>
    </row>
    <row r="537" spans="1:2" s="80" customFormat="1" x14ac:dyDescent="0.2">
      <c r="A537" s="87">
        <v>525</v>
      </c>
      <c r="B537" s="88">
        <f>'Energía Transada'!D534</f>
        <v>5965.1786494370008</v>
      </c>
    </row>
    <row r="538" spans="1:2" s="80" customFormat="1" x14ac:dyDescent="0.2">
      <c r="A538" s="87">
        <v>526</v>
      </c>
      <c r="B538" s="88">
        <f>'Energía Transada'!D535</f>
        <v>7652.3737850000007</v>
      </c>
    </row>
    <row r="539" spans="1:2" s="80" customFormat="1" x14ac:dyDescent="0.2">
      <c r="A539" s="87">
        <v>527</v>
      </c>
      <c r="B539" s="88">
        <f>'Energía Transada'!D536</f>
        <v>9419.0886521900011</v>
      </c>
    </row>
    <row r="540" spans="1:2" s="80" customFormat="1" x14ac:dyDescent="0.2">
      <c r="A540" s="87">
        <v>528</v>
      </c>
      <c r="B540" s="88">
        <f>'Energía Transada'!D537</f>
        <v>12312.736877000003</v>
      </c>
    </row>
    <row r="541" spans="1:2" s="80" customFormat="1" x14ac:dyDescent="0.2">
      <c r="A541" s="87">
        <v>529</v>
      </c>
      <c r="B541" s="88">
        <f>'Energía Transada'!D538</f>
        <v>10132.8424715</v>
      </c>
    </row>
    <row r="542" spans="1:2" s="80" customFormat="1" x14ac:dyDescent="0.2">
      <c r="A542" s="87">
        <v>530</v>
      </c>
      <c r="B542" s="88">
        <f>'Energía Transada'!D539</f>
        <v>8717.9519629999995</v>
      </c>
    </row>
    <row r="543" spans="1:2" s="80" customFormat="1" x14ac:dyDescent="0.2">
      <c r="A543" s="87">
        <v>531</v>
      </c>
      <c r="B543" s="88">
        <f>'Energía Transada'!D540</f>
        <v>9671.7040070000003</v>
      </c>
    </row>
    <row r="544" spans="1:2" s="80" customFormat="1" x14ac:dyDescent="0.2">
      <c r="A544" s="87">
        <v>532</v>
      </c>
      <c r="B544" s="88">
        <f>'Energía Transada'!D541</f>
        <v>7548.1815850000012</v>
      </c>
    </row>
    <row r="545" spans="1:2" s="80" customFormat="1" x14ac:dyDescent="0.2">
      <c r="A545" s="87">
        <v>533</v>
      </c>
      <c r="B545" s="88">
        <f>'Energía Transada'!D542</f>
        <v>7695.1166142480006</v>
      </c>
    </row>
    <row r="546" spans="1:2" s="80" customFormat="1" x14ac:dyDescent="0.2">
      <c r="A546" s="87">
        <v>534</v>
      </c>
      <c r="B546" s="88">
        <f>'Energía Transada'!D543</f>
        <v>4631.4238942510001</v>
      </c>
    </row>
    <row r="547" spans="1:2" s="80" customFormat="1" x14ac:dyDescent="0.2">
      <c r="A547" s="87">
        <v>535</v>
      </c>
      <c r="B547" s="88">
        <f>'Energía Transada'!D544</f>
        <v>7778.3047020000004</v>
      </c>
    </row>
    <row r="548" spans="1:2" s="80" customFormat="1" x14ac:dyDescent="0.2">
      <c r="A548" s="87">
        <v>536</v>
      </c>
      <c r="B548" s="88">
        <f>'Energía Transada'!D545</f>
        <v>7443.2706530000014</v>
      </c>
    </row>
    <row r="549" spans="1:2" s="80" customFormat="1" x14ac:dyDescent="0.2">
      <c r="A549" s="87">
        <v>537</v>
      </c>
      <c r="B549" s="88">
        <f>'Energía Transada'!D546</f>
        <v>7418.8671480000003</v>
      </c>
    </row>
    <row r="550" spans="1:2" s="80" customFormat="1" x14ac:dyDescent="0.2">
      <c r="A550" s="87">
        <v>538</v>
      </c>
      <c r="B550" s="88">
        <f>'Energía Transada'!D547</f>
        <v>7556.1371056850003</v>
      </c>
    </row>
    <row r="551" spans="1:2" s="80" customFormat="1" x14ac:dyDescent="0.2">
      <c r="A551" s="87">
        <v>539</v>
      </c>
      <c r="B551" s="88">
        <f>'Energía Transada'!D548</f>
        <v>5224.034907882</v>
      </c>
    </row>
    <row r="552" spans="1:2" s="80" customFormat="1" x14ac:dyDescent="0.2">
      <c r="A552" s="87">
        <v>540</v>
      </c>
      <c r="B552" s="88">
        <f>'Energía Transada'!D549</f>
        <v>4020.0976143160001</v>
      </c>
    </row>
    <row r="553" spans="1:2" s="80" customFormat="1" x14ac:dyDescent="0.2">
      <c r="A553" s="87">
        <v>541</v>
      </c>
      <c r="B553" s="88">
        <f>'Energía Transada'!D550</f>
        <v>3798.6187148770005</v>
      </c>
    </row>
    <row r="554" spans="1:2" s="80" customFormat="1" x14ac:dyDescent="0.2">
      <c r="A554" s="87">
        <v>542</v>
      </c>
      <c r="B554" s="88">
        <f>'Energía Transada'!D551</f>
        <v>3042.3992880610003</v>
      </c>
    </row>
    <row r="555" spans="1:2" s="80" customFormat="1" x14ac:dyDescent="0.2">
      <c r="A555" s="87">
        <v>543</v>
      </c>
      <c r="B555" s="88">
        <f>'Energía Transada'!D552</f>
        <v>2988.1457435900006</v>
      </c>
    </row>
    <row r="556" spans="1:2" s="80" customFormat="1" x14ac:dyDescent="0.2">
      <c r="A556" s="87">
        <v>544</v>
      </c>
      <c r="B556" s="88">
        <f>'Energía Transada'!D553</f>
        <v>2484.1988075590002</v>
      </c>
    </row>
    <row r="557" spans="1:2" s="80" customFormat="1" x14ac:dyDescent="0.2">
      <c r="A557" s="87">
        <v>545</v>
      </c>
      <c r="B557" s="88">
        <f>'Energía Transada'!D554</f>
        <v>2935.8234917200002</v>
      </c>
    </row>
    <row r="558" spans="1:2" s="80" customFormat="1" x14ac:dyDescent="0.2">
      <c r="A558" s="87">
        <v>546</v>
      </c>
      <c r="B558" s="88">
        <f>'Energía Transada'!D555</f>
        <v>977.03418663200011</v>
      </c>
    </row>
    <row r="559" spans="1:2" s="80" customFormat="1" x14ac:dyDescent="0.2">
      <c r="A559" s="87">
        <v>547</v>
      </c>
      <c r="B559" s="88">
        <f>'Energía Transada'!D556</f>
        <v>2287.7417020570006</v>
      </c>
    </row>
    <row r="560" spans="1:2" s="80" customFormat="1" x14ac:dyDescent="0.2">
      <c r="A560" s="87">
        <v>548</v>
      </c>
      <c r="B560" s="88">
        <f>'Energía Transada'!D557</f>
        <v>3200.3438504940004</v>
      </c>
    </row>
    <row r="561" spans="1:2" s="80" customFormat="1" x14ac:dyDescent="0.2">
      <c r="A561" s="87">
        <v>549</v>
      </c>
      <c r="B561" s="88">
        <f>'Energía Transada'!D558</f>
        <v>3951.3206061699998</v>
      </c>
    </row>
    <row r="562" spans="1:2" s="80" customFormat="1" x14ac:dyDescent="0.2">
      <c r="A562" s="87">
        <v>550</v>
      </c>
      <c r="B562" s="88">
        <f>'Energía Transada'!D559</f>
        <v>3154.0975001339998</v>
      </c>
    </row>
    <row r="563" spans="1:2" s="80" customFormat="1" x14ac:dyDescent="0.2">
      <c r="A563" s="87">
        <v>551</v>
      </c>
      <c r="B563" s="88">
        <f>'Energía Transada'!D560</f>
        <v>5566.0148100620008</v>
      </c>
    </row>
    <row r="564" spans="1:2" s="80" customFormat="1" x14ac:dyDescent="0.2">
      <c r="A564" s="87">
        <v>552</v>
      </c>
      <c r="B564" s="88">
        <f>'Energía Transada'!D561</f>
        <v>5316.9101892199997</v>
      </c>
    </row>
    <row r="565" spans="1:2" s="80" customFormat="1" x14ac:dyDescent="0.2">
      <c r="A565" s="87">
        <v>553</v>
      </c>
      <c r="B565" s="88">
        <f>'Energía Transada'!D562</f>
        <v>4565.8572950340003</v>
      </c>
    </row>
    <row r="566" spans="1:2" s="80" customFormat="1" x14ac:dyDescent="0.2">
      <c r="A566" s="87">
        <v>554</v>
      </c>
      <c r="B566" s="88">
        <f>'Energía Transada'!D563</f>
        <v>3102.4967148770006</v>
      </c>
    </row>
    <row r="567" spans="1:2" s="80" customFormat="1" x14ac:dyDescent="0.2">
      <c r="A567" s="87">
        <v>555</v>
      </c>
      <c r="B567" s="88">
        <f>'Energía Transada'!D564</f>
        <v>3631.5096049680001</v>
      </c>
    </row>
    <row r="568" spans="1:2" s="80" customFormat="1" x14ac:dyDescent="0.2">
      <c r="A568" s="87">
        <v>556</v>
      </c>
      <c r="B568" s="88">
        <f>'Energía Transada'!D565</f>
        <v>2724.3459260150003</v>
      </c>
    </row>
    <row r="569" spans="1:2" s="80" customFormat="1" x14ac:dyDescent="0.2">
      <c r="A569" s="87">
        <v>557</v>
      </c>
      <c r="B569" s="88">
        <f>'Energía Transada'!D566</f>
        <v>1833.3496374199999</v>
      </c>
    </row>
    <row r="570" spans="1:2" s="80" customFormat="1" x14ac:dyDescent="0.2">
      <c r="A570" s="87">
        <v>558</v>
      </c>
      <c r="B570" s="88">
        <f>'Energía Transada'!D567</f>
        <v>4751.1568720000005</v>
      </c>
    </row>
    <row r="571" spans="1:2" s="80" customFormat="1" x14ac:dyDescent="0.2">
      <c r="A571" s="87">
        <v>559</v>
      </c>
      <c r="B571" s="88">
        <f>'Energía Transada'!D568</f>
        <v>7730.2400979999993</v>
      </c>
    </row>
    <row r="572" spans="1:2" s="80" customFormat="1" x14ac:dyDescent="0.2">
      <c r="A572" s="87">
        <v>560</v>
      </c>
      <c r="B572" s="88">
        <f>'Energía Transada'!D569</f>
        <v>6517.9655061850008</v>
      </c>
    </row>
    <row r="573" spans="1:2" s="80" customFormat="1" x14ac:dyDescent="0.2">
      <c r="A573" s="87">
        <v>561</v>
      </c>
      <c r="B573" s="88">
        <f>'Energía Transada'!D570</f>
        <v>2120.3322687050004</v>
      </c>
    </row>
    <row r="574" spans="1:2" s="80" customFormat="1" x14ac:dyDescent="0.2">
      <c r="A574" s="87">
        <v>562</v>
      </c>
      <c r="B574" s="88">
        <f>'Energía Transada'!D571</f>
        <v>1640.184898905</v>
      </c>
    </row>
    <row r="575" spans="1:2" s="80" customFormat="1" x14ac:dyDescent="0.2">
      <c r="A575" s="87">
        <v>563</v>
      </c>
      <c r="B575" s="88">
        <f>'Energía Transada'!D572</f>
        <v>4290.9865982900001</v>
      </c>
    </row>
    <row r="576" spans="1:2" s="80" customFormat="1" x14ac:dyDescent="0.2">
      <c r="A576" s="87">
        <v>564</v>
      </c>
      <c r="B576" s="88">
        <f>'Energía Transada'!D573</f>
        <v>2639.8218608440002</v>
      </c>
    </row>
    <row r="577" spans="1:2" s="80" customFormat="1" x14ac:dyDescent="0.2">
      <c r="A577" s="87">
        <v>565</v>
      </c>
      <c r="B577" s="88">
        <f>'Energía Transada'!D574</f>
        <v>1360.9563669870001</v>
      </c>
    </row>
    <row r="578" spans="1:2" s="80" customFormat="1" x14ac:dyDescent="0.2">
      <c r="A578" s="87">
        <v>566</v>
      </c>
      <c r="B578" s="88">
        <f>'Energía Transada'!D575</f>
        <v>1557.860480435</v>
      </c>
    </row>
    <row r="579" spans="1:2" s="80" customFormat="1" x14ac:dyDescent="0.2">
      <c r="A579" s="87">
        <v>567</v>
      </c>
      <c r="B579" s="88">
        <f>'Energía Transada'!D576</f>
        <v>696.14016327800005</v>
      </c>
    </row>
    <row r="580" spans="1:2" s="80" customFormat="1" x14ac:dyDescent="0.2">
      <c r="A580" s="87">
        <v>568</v>
      </c>
      <c r="B580" s="88">
        <f>'Energía Transada'!D577</f>
        <v>179.85374806000002</v>
      </c>
    </row>
    <row r="581" spans="1:2" s="80" customFormat="1" x14ac:dyDescent="0.2">
      <c r="A581" s="87">
        <v>569</v>
      </c>
      <c r="B581" s="88">
        <f>'Energía Transada'!D578</f>
        <v>459.45646803000005</v>
      </c>
    </row>
    <row r="582" spans="1:2" s="80" customFormat="1" x14ac:dyDescent="0.2">
      <c r="A582" s="87">
        <v>570</v>
      </c>
      <c r="B582" s="88">
        <f>'Energía Transada'!D579</f>
        <v>1775.6790710470002</v>
      </c>
    </row>
    <row r="583" spans="1:2" s="80" customFormat="1" x14ac:dyDescent="0.2">
      <c r="A583" s="87">
        <v>571</v>
      </c>
      <c r="B583" s="88">
        <f>'Energía Transada'!D580</f>
        <v>2047.0350160260002</v>
      </c>
    </row>
    <row r="584" spans="1:2" s="80" customFormat="1" x14ac:dyDescent="0.2">
      <c r="A584" s="87">
        <v>572</v>
      </c>
      <c r="B584" s="88">
        <f>'Energía Transada'!D581</f>
        <v>3156.3735340550002</v>
      </c>
    </row>
    <row r="585" spans="1:2" s="80" customFormat="1" x14ac:dyDescent="0.2">
      <c r="A585" s="87">
        <v>573</v>
      </c>
      <c r="B585" s="88">
        <f>'Energía Transada'!D582</f>
        <v>3104.9208476230001</v>
      </c>
    </row>
    <row r="586" spans="1:2" s="80" customFormat="1" x14ac:dyDescent="0.2">
      <c r="A586" s="87">
        <v>574</v>
      </c>
      <c r="B586" s="88">
        <f>'Energía Transada'!D583</f>
        <v>1456.7172599489998</v>
      </c>
    </row>
    <row r="587" spans="1:2" s="80" customFormat="1" x14ac:dyDescent="0.2">
      <c r="A587" s="87">
        <v>575</v>
      </c>
      <c r="B587" s="88">
        <f>'Energía Transada'!D584</f>
        <v>522.72167528</v>
      </c>
    </row>
    <row r="588" spans="1:2" s="80" customFormat="1" x14ac:dyDescent="0.2">
      <c r="A588" s="87">
        <v>576</v>
      </c>
      <c r="B588" s="88">
        <f>'Energía Transada'!D585</f>
        <v>906.07443289299999</v>
      </c>
    </row>
    <row r="589" spans="1:2" s="80" customFormat="1" x14ac:dyDescent="0.2">
      <c r="A589" s="87">
        <v>577</v>
      </c>
      <c r="B589" s="88">
        <f>'Energía Transada'!D586</f>
        <v>537.12147422500004</v>
      </c>
    </row>
    <row r="590" spans="1:2" s="80" customFormat="1" x14ac:dyDescent="0.2">
      <c r="A590" s="87">
        <v>578</v>
      </c>
      <c r="B590" s="88">
        <f>'Energía Transada'!D587</f>
        <v>1117.682271167</v>
      </c>
    </row>
    <row r="591" spans="1:2" s="80" customFormat="1" x14ac:dyDescent="0.2">
      <c r="A591" s="87">
        <v>579</v>
      </c>
      <c r="B591" s="88">
        <f>'Energía Transada'!D588</f>
        <v>1855.0108110310002</v>
      </c>
    </row>
    <row r="592" spans="1:2" s="80" customFormat="1" x14ac:dyDescent="0.2">
      <c r="A592" s="87">
        <v>580</v>
      </c>
      <c r="B592" s="88">
        <f>'Energía Transada'!D589</f>
        <v>1485.6401976500003</v>
      </c>
    </row>
    <row r="593" spans="1:2" s="80" customFormat="1" x14ac:dyDescent="0.2">
      <c r="A593" s="87">
        <v>581</v>
      </c>
      <c r="B593" s="88">
        <f>'Energía Transada'!D590</f>
        <v>1293.82266867</v>
      </c>
    </row>
    <row r="594" spans="1:2" s="80" customFormat="1" x14ac:dyDescent="0.2">
      <c r="A594" s="87">
        <v>582</v>
      </c>
      <c r="B594" s="88">
        <f>'Energía Transada'!D591</f>
        <v>1024.6989220090002</v>
      </c>
    </row>
    <row r="595" spans="1:2" s="80" customFormat="1" x14ac:dyDescent="0.2">
      <c r="A595" s="87">
        <v>583</v>
      </c>
      <c r="B595" s="88">
        <f>'Energía Transada'!D592</f>
        <v>1898.948218216</v>
      </c>
    </row>
    <row r="596" spans="1:2" s="80" customFormat="1" x14ac:dyDescent="0.2">
      <c r="A596" s="87">
        <v>584</v>
      </c>
      <c r="B596" s="88">
        <f>'Energía Transada'!D593</f>
        <v>2133.2042419870004</v>
      </c>
    </row>
    <row r="597" spans="1:2" s="80" customFormat="1" x14ac:dyDescent="0.2">
      <c r="A597" s="87">
        <v>585</v>
      </c>
      <c r="B597" s="88">
        <f>'Energía Transada'!D594</f>
        <v>1626.9770831999999</v>
      </c>
    </row>
    <row r="598" spans="1:2" s="80" customFormat="1" x14ac:dyDescent="0.2">
      <c r="A598" s="87">
        <v>586</v>
      </c>
      <c r="B598" s="88">
        <f>'Energía Transada'!D595</f>
        <v>2538.0071462340002</v>
      </c>
    </row>
    <row r="599" spans="1:2" s="80" customFormat="1" x14ac:dyDescent="0.2">
      <c r="A599" s="87">
        <v>587</v>
      </c>
      <c r="B599" s="88">
        <f>'Energía Transada'!D596</f>
        <v>2585.4600590280002</v>
      </c>
    </row>
    <row r="600" spans="1:2" s="80" customFormat="1" x14ac:dyDescent="0.2">
      <c r="A600" s="87">
        <v>588</v>
      </c>
      <c r="B600" s="88">
        <f>'Energía Transada'!D597</f>
        <v>1623.9988380070004</v>
      </c>
    </row>
    <row r="601" spans="1:2" s="80" customFormat="1" x14ac:dyDescent="0.2">
      <c r="A601" s="87">
        <v>589</v>
      </c>
      <c r="B601" s="88">
        <f>'Energía Transada'!D598</f>
        <v>1517.3406633279999</v>
      </c>
    </row>
    <row r="602" spans="1:2" s="80" customFormat="1" x14ac:dyDescent="0.2">
      <c r="A602" s="87">
        <v>590</v>
      </c>
      <c r="B602" s="88">
        <f>'Energía Transada'!D599</f>
        <v>1615.0796553149999</v>
      </c>
    </row>
    <row r="603" spans="1:2" s="80" customFormat="1" x14ac:dyDescent="0.2">
      <c r="A603" s="87">
        <v>591</v>
      </c>
      <c r="B603" s="88">
        <f>'Energía Transada'!D600</f>
        <v>1536.3041708070002</v>
      </c>
    </row>
    <row r="604" spans="1:2" s="80" customFormat="1" x14ac:dyDescent="0.2">
      <c r="A604" s="87">
        <v>592</v>
      </c>
      <c r="B604" s="88">
        <f>'Energía Transada'!D601</f>
        <v>2177.4836956459999</v>
      </c>
    </row>
    <row r="605" spans="1:2" s="80" customFormat="1" x14ac:dyDescent="0.2">
      <c r="A605" s="87">
        <v>593</v>
      </c>
      <c r="B605" s="88">
        <f>'Energía Transada'!D602</f>
        <v>3189.3714316240007</v>
      </c>
    </row>
    <row r="606" spans="1:2" s="80" customFormat="1" x14ac:dyDescent="0.2">
      <c r="A606" s="87">
        <v>594</v>
      </c>
      <c r="B606" s="88">
        <f>'Energía Transada'!D603</f>
        <v>6331.3627468070008</v>
      </c>
    </row>
    <row r="607" spans="1:2" s="80" customFormat="1" x14ac:dyDescent="0.2">
      <c r="A607" s="87">
        <v>595</v>
      </c>
      <c r="B607" s="88">
        <f>'Energía Transada'!D604</f>
        <v>9575.1783592499996</v>
      </c>
    </row>
    <row r="608" spans="1:2" s="80" customFormat="1" x14ac:dyDescent="0.2">
      <c r="A608" s="87">
        <v>596</v>
      </c>
      <c r="B608" s="88">
        <f>'Energía Transada'!D605</f>
        <v>6618.357306064001</v>
      </c>
    </row>
    <row r="609" spans="1:2" s="80" customFormat="1" x14ac:dyDescent="0.2">
      <c r="A609" s="87">
        <v>597</v>
      </c>
      <c r="B609" s="88">
        <f>'Energía Transada'!D606</f>
        <v>6714.3774436900003</v>
      </c>
    </row>
    <row r="610" spans="1:2" s="80" customFormat="1" x14ac:dyDescent="0.2">
      <c r="A610" s="87">
        <v>598</v>
      </c>
      <c r="B610" s="88">
        <f>'Energía Transada'!D607</f>
        <v>8903.190173500001</v>
      </c>
    </row>
    <row r="611" spans="1:2" s="80" customFormat="1" x14ac:dyDescent="0.2">
      <c r="A611" s="87">
        <v>599</v>
      </c>
      <c r="B611" s="88">
        <f>'Energía Transada'!D608</f>
        <v>9849.6643910000003</v>
      </c>
    </row>
    <row r="612" spans="1:2" s="80" customFormat="1" x14ac:dyDescent="0.2">
      <c r="A612" s="87">
        <v>600</v>
      </c>
      <c r="B612" s="88">
        <f>'Energía Transada'!D609</f>
        <v>9562.9973547499994</v>
      </c>
    </row>
    <row r="613" spans="1:2" s="80" customFormat="1" x14ac:dyDescent="0.2">
      <c r="A613" s="87">
        <v>601</v>
      </c>
      <c r="B613" s="88">
        <f>'Energía Transada'!D610</f>
        <v>8192.40296175</v>
      </c>
    </row>
    <row r="614" spans="1:2" s="80" customFormat="1" x14ac:dyDescent="0.2">
      <c r="A614" s="87">
        <v>602</v>
      </c>
      <c r="B614" s="88">
        <f>'Energía Transada'!D611</f>
        <v>8964.7196975000006</v>
      </c>
    </row>
    <row r="615" spans="1:2" s="80" customFormat="1" x14ac:dyDescent="0.2">
      <c r="A615" s="87">
        <v>603</v>
      </c>
      <c r="B615" s="88">
        <f>'Energía Transada'!D612</f>
        <v>5076.2888995630001</v>
      </c>
    </row>
    <row r="616" spans="1:2" s="80" customFormat="1" x14ac:dyDescent="0.2">
      <c r="A616" s="87">
        <v>604</v>
      </c>
      <c r="B616" s="88">
        <f>'Energía Transada'!D613</f>
        <v>4273.4780702459993</v>
      </c>
    </row>
    <row r="617" spans="1:2" s="80" customFormat="1" x14ac:dyDescent="0.2">
      <c r="A617" s="87">
        <v>605</v>
      </c>
      <c r="B617" s="88">
        <f>'Energía Transada'!D614</f>
        <v>4940.4477348100008</v>
      </c>
    </row>
    <row r="618" spans="1:2" s="80" customFormat="1" x14ac:dyDescent="0.2">
      <c r="A618" s="87">
        <v>606</v>
      </c>
      <c r="B618" s="88">
        <f>'Energía Transada'!D615</f>
        <v>4453.5234455039999</v>
      </c>
    </row>
    <row r="619" spans="1:2" s="80" customFormat="1" x14ac:dyDescent="0.2">
      <c r="A619" s="87">
        <v>607</v>
      </c>
      <c r="B619" s="88">
        <f>'Energía Transada'!D616</f>
        <v>3305.8268940970006</v>
      </c>
    </row>
    <row r="620" spans="1:2" s="80" customFormat="1" x14ac:dyDescent="0.2">
      <c r="A620" s="87">
        <v>608</v>
      </c>
      <c r="B620" s="88">
        <f>'Energía Transada'!D617</f>
        <v>3585.2246308760004</v>
      </c>
    </row>
    <row r="621" spans="1:2" s="80" customFormat="1" x14ac:dyDescent="0.2">
      <c r="A621" s="87">
        <v>609</v>
      </c>
      <c r="B621" s="88">
        <f>'Energía Transada'!D618</f>
        <v>3215.637048344</v>
      </c>
    </row>
    <row r="622" spans="1:2" s="80" customFormat="1" x14ac:dyDescent="0.2">
      <c r="A622" s="87">
        <v>610</v>
      </c>
      <c r="B622" s="88">
        <f>'Energía Transada'!D619</f>
        <v>1247.2361065710002</v>
      </c>
    </row>
    <row r="623" spans="1:2" s="80" customFormat="1" x14ac:dyDescent="0.2">
      <c r="A623" s="87">
        <v>611</v>
      </c>
      <c r="B623" s="88">
        <f>'Energía Transada'!D620</f>
        <v>858.51173657900006</v>
      </c>
    </row>
    <row r="624" spans="1:2" s="80" customFormat="1" x14ac:dyDescent="0.2">
      <c r="A624" s="87">
        <v>612</v>
      </c>
      <c r="B624" s="88">
        <f>'Energía Transada'!D621</f>
        <v>2222.591444311</v>
      </c>
    </row>
    <row r="625" spans="1:2" s="80" customFormat="1" x14ac:dyDescent="0.2">
      <c r="A625" s="87">
        <v>613</v>
      </c>
      <c r="B625" s="88">
        <f>'Energía Transada'!D622</f>
        <v>4004.5257041930004</v>
      </c>
    </row>
    <row r="626" spans="1:2" s="80" customFormat="1" x14ac:dyDescent="0.2">
      <c r="A626" s="87">
        <v>614</v>
      </c>
      <c r="B626" s="88">
        <f>'Energía Transada'!D623</f>
        <v>4740.3173371540006</v>
      </c>
    </row>
    <row r="627" spans="1:2" s="80" customFormat="1" x14ac:dyDescent="0.2">
      <c r="A627" s="87">
        <v>615</v>
      </c>
      <c r="B627" s="88">
        <f>'Energía Transada'!D624</f>
        <v>6814.6221132500004</v>
      </c>
    </row>
    <row r="628" spans="1:2" s="80" customFormat="1" x14ac:dyDescent="0.2">
      <c r="A628" s="87">
        <v>616</v>
      </c>
      <c r="B628" s="88">
        <f>'Energía Transada'!D625</f>
        <v>4915.7826173470003</v>
      </c>
    </row>
    <row r="629" spans="1:2" s="80" customFormat="1" x14ac:dyDescent="0.2">
      <c r="A629" s="87">
        <v>617</v>
      </c>
      <c r="B629" s="88">
        <f>'Energía Transada'!D626</f>
        <v>6641.8776235000005</v>
      </c>
    </row>
    <row r="630" spans="1:2" s="80" customFormat="1" x14ac:dyDescent="0.2">
      <c r="A630" s="87">
        <v>618</v>
      </c>
      <c r="B630" s="88">
        <f>'Energía Transada'!D627</f>
        <v>4796.7737995940006</v>
      </c>
    </row>
    <row r="631" spans="1:2" s="80" customFormat="1" x14ac:dyDescent="0.2">
      <c r="A631" s="87">
        <v>619</v>
      </c>
      <c r="B631" s="88">
        <f>'Energía Transada'!D628</f>
        <v>3094.7829746259999</v>
      </c>
    </row>
    <row r="632" spans="1:2" s="80" customFormat="1" x14ac:dyDescent="0.2">
      <c r="A632" s="87">
        <v>620</v>
      </c>
      <c r="B632" s="88">
        <f>'Energía Transada'!D629</f>
        <v>2737.5860174950003</v>
      </c>
    </row>
    <row r="633" spans="1:2" s="80" customFormat="1" x14ac:dyDescent="0.2">
      <c r="A633" s="87">
        <v>621</v>
      </c>
      <c r="B633" s="88">
        <f>'Energía Transada'!D630</f>
        <v>2495.306743055</v>
      </c>
    </row>
    <row r="634" spans="1:2" s="80" customFormat="1" x14ac:dyDescent="0.2">
      <c r="A634" s="87">
        <v>622</v>
      </c>
      <c r="B634" s="88">
        <f>'Energía Transada'!D631</f>
        <v>1238.842754541</v>
      </c>
    </row>
    <row r="635" spans="1:2" s="80" customFormat="1" x14ac:dyDescent="0.2">
      <c r="A635" s="87">
        <v>623</v>
      </c>
      <c r="B635" s="88">
        <f>'Energía Transada'!D632</f>
        <v>1352.2821921070001</v>
      </c>
    </row>
    <row r="636" spans="1:2" s="80" customFormat="1" x14ac:dyDescent="0.2">
      <c r="A636" s="87">
        <v>624</v>
      </c>
      <c r="B636" s="88">
        <f>'Energía Transada'!D633</f>
        <v>1810.336091613</v>
      </c>
    </row>
    <row r="637" spans="1:2" s="80" customFormat="1" x14ac:dyDescent="0.2">
      <c r="A637" s="87">
        <v>625</v>
      </c>
      <c r="B637" s="88">
        <f>'Energía Transada'!D634</f>
        <v>824.89087246300005</v>
      </c>
    </row>
    <row r="638" spans="1:2" s="80" customFormat="1" x14ac:dyDescent="0.2">
      <c r="A638" s="87">
        <v>626</v>
      </c>
      <c r="B638" s="88">
        <f>'Energía Transada'!D635</f>
        <v>1064.3262007210001</v>
      </c>
    </row>
    <row r="639" spans="1:2" s="80" customFormat="1" x14ac:dyDescent="0.2">
      <c r="A639" s="87">
        <v>627</v>
      </c>
      <c r="B639" s="88">
        <f>'Energía Transada'!D636</f>
        <v>786.46564322899997</v>
      </c>
    </row>
    <row r="640" spans="1:2" s="80" customFormat="1" x14ac:dyDescent="0.2">
      <c r="A640" s="87">
        <v>628</v>
      </c>
      <c r="B640" s="88">
        <f>'Energía Transada'!D637</f>
        <v>1115.133418336</v>
      </c>
    </row>
    <row r="641" spans="1:2" s="80" customFormat="1" x14ac:dyDescent="0.2">
      <c r="A641" s="87">
        <v>629</v>
      </c>
      <c r="B641" s="88">
        <f>'Energía Transada'!D638</f>
        <v>1918.1924352290002</v>
      </c>
    </row>
    <row r="642" spans="1:2" s="80" customFormat="1" x14ac:dyDescent="0.2">
      <c r="A642" s="87">
        <v>630</v>
      </c>
      <c r="B642" s="88">
        <f>'Energía Transada'!D639</f>
        <v>3304.4611764150004</v>
      </c>
    </row>
    <row r="643" spans="1:2" s="80" customFormat="1" x14ac:dyDescent="0.2">
      <c r="A643" s="87">
        <v>631</v>
      </c>
      <c r="B643" s="88">
        <f>'Energía Transada'!D640</f>
        <v>2098.063148104</v>
      </c>
    </row>
    <row r="644" spans="1:2" s="80" customFormat="1" x14ac:dyDescent="0.2">
      <c r="A644" s="87">
        <v>632</v>
      </c>
      <c r="B644" s="88">
        <f>'Energía Transada'!D641</f>
        <v>1186.4367605510001</v>
      </c>
    </row>
    <row r="645" spans="1:2" s="80" customFormat="1" x14ac:dyDescent="0.2">
      <c r="A645" s="87">
        <v>633</v>
      </c>
      <c r="B645" s="88">
        <f>'Energía Transada'!D642</f>
        <v>1268.5695209669998</v>
      </c>
    </row>
    <row r="646" spans="1:2" s="80" customFormat="1" x14ac:dyDescent="0.2">
      <c r="A646" s="87">
        <v>634</v>
      </c>
      <c r="B646" s="88">
        <f>'Energía Transada'!D643</f>
        <v>1614.37987914</v>
      </c>
    </row>
    <row r="647" spans="1:2" s="80" customFormat="1" x14ac:dyDescent="0.2">
      <c r="A647" s="87">
        <v>635</v>
      </c>
      <c r="B647" s="88">
        <f>'Energía Transada'!D644</f>
        <v>3228.2208095620008</v>
      </c>
    </row>
    <row r="648" spans="1:2" s="80" customFormat="1" x14ac:dyDescent="0.2">
      <c r="A648" s="87">
        <v>636</v>
      </c>
      <c r="B648" s="88">
        <f>'Energía Transada'!D645</f>
        <v>2128.307854701</v>
      </c>
    </row>
    <row r="649" spans="1:2" s="80" customFormat="1" x14ac:dyDescent="0.2">
      <c r="A649" s="87">
        <v>637</v>
      </c>
      <c r="B649" s="88">
        <f>'Energía Transada'!D646</f>
        <v>1897.0427401169998</v>
      </c>
    </row>
    <row r="650" spans="1:2" s="80" customFormat="1" x14ac:dyDescent="0.2">
      <c r="A650" s="87">
        <v>638</v>
      </c>
      <c r="B650" s="88">
        <f>'Energía Transada'!D647</f>
        <v>3474.6377283659999</v>
      </c>
    </row>
    <row r="651" spans="1:2" s="80" customFormat="1" x14ac:dyDescent="0.2">
      <c r="A651" s="87">
        <v>639</v>
      </c>
      <c r="B651" s="88">
        <f>'Energía Transada'!D648</f>
        <v>4022.1738559030005</v>
      </c>
    </row>
    <row r="652" spans="1:2" s="80" customFormat="1" x14ac:dyDescent="0.2">
      <c r="A652" s="87">
        <v>640</v>
      </c>
      <c r="B652" s="88">
        <f>'Energía Transada'!D649</f>
        <v>3413.8049051820003</v>
      </c>
    </row>
    <row r="653" spans="1:2" s="80" customFormat="1" x14ac:dyDescent="0.2">
      <c r="A653" s="87">
        <v>641</v>
      </c>
      <c r="B653" s="88">
        <f>'Energía Transada'!D650</f>
        <v>3704.1560494120004</v>
      </c>
    </row>
    <row r="654" spans="1:2" s="80" customFormat="1" x14ac:dyDescent="0.2">
      <c r="A654" s="87">
        <v>642</v>
      </c>
      <c r="B654" s="88">
        <f>'Energía Transada'!D651</f>
        <v>3286.8497163460006</v>
      </c>
    </row>
    <row r="655" spans="1:2" s="80" customFormat="1" x14ac:dyDescent="0.2">
      <c r="A655" s="87">
        <v>643</v>
      </c>
      <c r="B655" s="88">
        <f>'Energía Transada'!D652</f>
        <v>4479.7029295620005</v>
      </c>
    </row>
    <row r="656" spans="1:2" s="80" customFormat="1" x14ac:dyDescent="0.2">
      <c r="A656" s="87">
        <v>644</v>
      </c>
      <c r="B656" s="88">
        <f>'Energía Transada'!D653</f>
        <v>3000.0185263090002</v>
      </c>
    </row>
    <row r="657" spans="1:2" s="80" customFormat="1" x14ac:dyDescent="0.2">
      <c r="A657" s="87">
        <v>645</v>
      </c>
      <c r="B657" s="88">
        <f>'Energía Transada'!D654</f>
        <v>4592.7941268439999</v>
      </c>
    </row>
    <row r="658" spans="1:2" s="80" customFormat="1" x14ac:dyDescent="0.2">
      <c r="A658" s="87">
        <v>646</v>
      </c>
      <c r="B658" s="88">
        <f>'Energía Transada'!D655</f>
        <v>6798.6482147500001</v>
      </c>
    </row>
    <row r="659" spans="1:2" s="80" customFormat="1" x14ac:dyDescent="0.2">
      <c r="A659" s="87">
        <v>647</v>
      </c>
      <c r="B659" s="88">
        <f>'Energía Transada'!D656</f>
        <v>5881.0250950010004</v>
      </c>
    </row>
    <row r="660" spans="1:2" s="80" customFormat="1" x14ac:dyDescent="0.2">
      <c r="A660" s="87">
        <v>648</v>
      </c>
      <c r="B660" s="88">
        <f>'Energía Transada'!D657</f>
        <v>3394.5809500540004</v>
      </c>
    </row>
    <row r="661" spans="1:2" s="80" customFormat="1" x14ac:dyDescent="0.2">
      <c r="A661" s="87">
        <v>649</v>
      </c>
      <c r="B661" s="88">
        <f>'Energía Transada'!D658</f>
        <v>4729.653718349</v>
      </c>
    </row>
    <row r="662" spans="1:2" s="80" customFormat="1" x14ac:dyDescent="0.2">
      <c r="A662" s="87">
        <v>650</v>
      </c>
      <c r="B662" s="88">
        <f>'Energía Transada'!D659</f>
        <v>4164.0512811170001</v>
      </c>
    </row>
    <row r="663" spans="1:2" s="80" customFormat="1" x14ac:dyDescent="0.2">
      <c r="A663" s="87">
        <v>651</v>
      </c>
      <c r="B663" s="88">
        <f>'Energía Transada'!D660</f>
        <v>7520.2573040000007</v>
      </c>
    </row>
    <row r="664" spans="1:2" s="80" customFormat="1" x14ac:dyDescent="0.2">
      <c r="A664" s="87">
        <v>652</v>
      </c>
      <c r="B664" s="88">
        <f>'Energía Transada'!D661</f>
        <v>12087.217688000002</v>
      </c>
    </row>
    <row r="665" spans="1:2" s="80" customFormat="1" x14ac:dyDescent="0.2">
      <c r="A665" s="87">
        <v>653</v>
      </c>
      <c r="B665" s="88">
        <f>'Energía Transada'!D662</f>
        <v>12016.89210925</v>
      </c>
    </row>
    <row r="666" spans="1:2" s="80" customFormat="1" x14ac:dyDescent="0.2">
      <c r="A666" s="87">
        <v>654</v>
      </c>
      <c r="B666" s="88">
        <f>'Energía Transada'!D663</f>
        <v>5540.1866453709999</v>
      </c>
    </row>
    <row r="667" spans="1:2" s="80" customFormat="1" x14ac:dyDescent="0.2">
      <c r="A667" s="87">
        <v>655</v>
      </c>
      <c r="B667" s="88">
        <f>'Energía Transada'!D664</f>
        <v>3992.411599092</v>
      </c>
    </row>
    <row r="668" spans="1:2" s="80" customFormat="1" x14ac:dyDescent="0.2">
      <c r="A668" s="87">
        <v>656</v>
      </c>
      <c r="B668" s="88">
        <f>'Energía Transada'!D665</f>
        <v>1804.9609564630002</v>
      </c>
    </row>
    <row r="669" spans="1:2" s="80" customFormat="1" x14ac:dyDescent="0.2">
      <c r="A669" s="87">
        <v>657</v>
      </c>
      <c r="B669" s="88">
        <f>'Energía Transada'!D666</f>
        <v>3126.8452612179999</v>
      </c>
    </row>
    <row r="670" spans="1:2" s="80" customFormat="1" x14ac:dyDescent="0.2">
      <c r="A670" s="87">
        <v>658</v>
      </c>
      <c r="B670" s="88">
        <f>'Energía Transada'!D667</f>
        <v>1659.760414396</v>
      </c>
    </row>
    <row r="671" spans="1:2" s="80" customFormat="1" x14ac:dyDescent="0.2">
      <c r="A671" s="87">
        <v>659</v>
      </c>
      <c r="B671" s="88">
        <f>'Energía Transada'!D668</f>
        <v>474.02459057800002</v>
      </c>
    </row>
    <row r="672" spans="1:2" s="80" customFormat="1" x14ac:dyDescent="0.2">
      <c r="A672" s="87">
        <v>660</v>
      </c>
      <c r="B672" s="88">
        <f>'Energía Transada'!D669</f>
        <v>669.934775608</v>
      </c>
    </row>
    <row r="673" spans="1:2" s="80" customFormat="1" x14ac:dyDescent="0.2">
      <c r="A673" s="87">
        <v>661</v>
      </c>
      <c r="B673" s="88">
        <f>'Energía Transada'!D670</f>
        <v>658.879475394</v>
      </c>
    </row>
    <row r="674" spans="1:2" s="80" customFormat="1" x14ac:dyDescent="0.2">
      <c r="A674" s="87">
        <v>662</v>
      </c>
      <c r="B674" s="88">
        <f>'Energía Transada'!D671</f>
        <v>512.865233741</v>
      </c>
    </row>
    <row r="675" spans="1:2" s="80" customFormat="1" x14ac:dyDescent="0.2">
      <c r="A675" s="87">
        <v>663</v>
      </c>
      <c r="B675" s="88">
        <f>'Energía Transada'!D672</f>
        <v>1341.3239709869999</v>
      </c>
    </row>
    <row r="676" spans="1:2" s="80" customFormat="1" x14ac:dyDescent="0.2">
      <c r="A676" s="87">
        <v>664</v>
      </c>
      <c r="B676" s="88">
        <f>'Energía Transada'!D673</f>
        <v>607.62326108400009</v>
      </c>
    </row>
    <row r="677" spans="1:2" s="80" customFormat="1" x14ac:dyDescent="0.2">
      <c r="A677" s="87">
        <v>665</v>
      </c>
      <c r="B677" s="88">
        <f>'Energía Transada'!D674</f>
        <v>717.43726641300009</v>
      </c>
    </row>
    <row r="678" spans="1:2" s="80" customFormat="1" x14ac:dyDescent="0.2">
      <c r="A678" s="87">
        <v>666</v>
      </c>
      <c r="B678" s="88">
        <f>'Energía Transada'!D675</f>
        <v>144.48735816199999</v>
      </c>
    </row>
    <row r="679" spans="1:2" s="80" customFormat="1" x14ac:dyDescent="0.2">
      <c r="A679" s="87">
        <v>667</v>
      </c>
      <c r="B679" s="88">
        <f>'Energía Transada'!D676</f>
        <v>6.2623615250000002</v>
      </c>
    </row>
    <row r="680" spans="1:2" s="80" customFormat="1" x14ac:dyDescent="0.2">
      <c r="A680" s="87">
        <v>668</v>
      </c>
      <c r="B680" s="88">
        <f>'Energía Transada'!D677</f>
        <v>9.0830836460000004</v>
      </c>
    </row>
    <row r="681" spans="1:2" s="80" customFormat="1" x14ac:dyDescent="0.2">
      <c r="A681" s="87">
        <v>669</v>
      </c>
      <c r="B681" s="88">
        <f>'Energía Transada'!D678</f>
        <v>79.260129858000013</v>
      </c>
    </row>
    <row r="682" spans="1:2" s="80" customFormat="1" x14ac:dyDescent="0.2">
      <c r="A682" s="87">
        <v>670</v>
      </c>
      <c r="B682" s="88">
        <f>'Energía Transada'!D679</f>
        <v>583.84649131900005</v>
      </c>
    </row>
    <row r="683" spans="1:2" s="80" customFormat="1" x14ac:dyDescent="0.2">
      <c r="A683" s="87">
        <v>671</v>
      </c>
      <c r="B683" s="88">
        <f>'Energía Transada'!D680</f>
        <v>442.29107985300004</v>
      </c>
    </row>
    <row r="684" spans="1:2" s="80" customFormat="1" x14ac:dyDescent="0.2">
      <c r="A684" s="87">
        <v>672</v>
      </c>
      <c r="B684" s="88">
        <f>'Energía Transada'!D681</f>
        <v>789.1494197720001</v>
      </c>
    </row>
    <row r="685" spans="1:2" s="80" customFormat="1" x14ac:dyDescent="0.2">
      <c r="A685" s="87">
        <v>673</v>
      </c>
      <c r="B685" s="88">
        <f>'Energía Transada'!D682</f>
        <v>1707.2675208329999</v>
      </c>
    </row>
    <row r="686" spans="1:2" s="80" customFormat="1" x14ac:dyDescent="0.2">
      <c r="A686" s="87">
        <v>674</v>
      </c>
      <c r="B686" s="88">
        <f>'Energía Transada'!D683</f>
        <v>664.20489793700006</v>
      </c>
    </row>
    <row r="687" spans="1:2" s="80" customFormat="1" x14ac:dyDescent="0.2">
      <c r="A687" s="87">
        <v>675</v>
      </c>
      <c r="B687" s="88">
        <f>'Energía Transada'!D684</f>
        <v>525.31082418500011</v>
      </c>
    </row>
    <row r="688" spans="1:2" s="80" customFormat="1" x14ac:dyDescent="0.2">
      <c r="A688" s="87">
        <v>676</v>
      </c>
      <c r="B688" s="88">
        <f>'Energía Transada'!D685</f>
        <v>418.29293105600004</v>
      </c>
    </row>
    <row r="689" spans="1:2" s="80" customFormat="1" x14ac:dyDescent="0.2">
      <c r="A689" s="87">
        <v>677</v>
      </c>
      <c r="B689" s="88">
        <f>'Energía Transada'!D686</f>
        <v>1387.0369168669999</v>
      </c>
    </row>
    <row r="690" spans="1:2" s="80" customFormat="1" x14ac:dyDescent="0.2">
      <c r="A690" s="87">
        <v>678</v>
      </c>
      <c r="B690" s="88">
        <f>'Energía Transada'!D687</f>
        <v>1121.775706597</v>
      </c>
    </row>
    <row r="691" spans="1:2" s="80" customFormat="1" x14ac:dyDescent="0.2">
      <c r="A691" s="87">
        <v>679</v>
      </c>
      <c r="B691" s="88">
        <f>'Energía Transada'!D688</f>
        <v>1811.595597756</v>
      </c>
    </row>
    <row r="692" spans="1:2" s="80" customFormat="1" x14ac:dyDescent="0.2">
      <c r="A692" s="87">
        <v>680</v>
      </c>
      <c r="B692" s="88">
        <f>'Energía Transada'!D689</f>
        <v>467.09073466300003</v>
      </c>
    </row>
    <row r="693" spans="1:2" s="80" customFormat="1" x14ac:dyDescent="0.2">
      <c r="A693" s="87">
        <v>681</v>
      </c>
      <c r="B693" s="88">
        <f>'Energía Transada'!D690</f>
        <v>5.1766393000000001E-2</v>
      </c>
    </row>
    <row r="694" spans="1:2" s="80" customFormat="1" x14ac:dyDescent="0.2">
      <c r="A694" s="87">
        <v>682</v>
      </c>
      <c r="B694" s="88">
        <f>'Energía Transada'!D691</f>
        <v>31.408411377</v>
      </c>
    </row>
    <row r="695" spans="1:2" s="80" customFormat="1" x14ac:dyDescent="0.2">
      <c r="A695" s="87">
        <v>683</v>
      </c>
      <c r="B695" s="88">
        <f>'Energía Transada'!D692</f>
        <v>29.954558851000002</v>
      </c>
    </row>
    <row r="696" spans="1:2" s="80" customFormat="1" x14ac:dyDescent="0.2">
      <c r="A696" s="87">
        <v>684</v>
      </c>
      <c r="B696" s="88">
        <f>'Energía Transada'!D693</f>
        <v>359.01821736900001</v>
      </c>
    </row>
    <row r="697" spans="1:2" s="80" customFormat="1" x14ac:dyDescent="0.2">
      <c r="A697" s="87">
        <v>685</v>
      </c>
      <c r="B697" s="88">
        <f>'Energía Transada'!D694</f>
        <v>1354.5137248929998</v>
      </c>
    </row>
    <row r="698" spans="1:2" s="80" customFormat="1" x14ac:dyDescent="0.2">
      <c r="A698" s="87">
        <v>686</v>
      </c>
      <c r="B698" s="88">
        <f>'Energía Transada'!D695</f>
        <v>478.96242638300004</v>
      </c>
    </row>
    <row r="699" spans="1:2" s="80" customFormat="1" x14ac:dyDescent="0.2">
      <c r="A699" s="87">
        <v>687</v>
      </c>
      <c r="B699" s="88">
        <f>'Energía Transada'!D696</f>
        <v>422.36547750600005</v>
      </c>
    </row>
    <row r="700" spans="1:2" s="80" customFormat="1" x14ac:dyDescent="0.2">
      <c r="A700" s="87">
        <v>688</v>
      </c>
      <c r="B700" s="88">
        <f>'Energía Transada'!D697</f>
        <v>784.17345100500006</v>
      </c>
    </row>
    <row r="701" spans="1:2" s="80" customFormat="1" x14ac:dyDescent="0.2">
      <c r="A701" s="87">
        <v>689</v>
      </c>
      <c r="B701" s="88">
        <f>'Energía Transada'!D698</f>
        <v>410.35095575600008</v>
      </c>
    </row>
    <row r="702" spans="1:2" s="80" customFormat="1" x14ac:dyDescent="0.2">
      <c r="A702" s="87">
        <v>690</v>
      </c>
      <c r="B702" s="88">
        <f>'Energía Transada'!D699</f>
        <v>682.09364970600006</v>
      </c>
    </row>
    <row r="703" spans="1:2" s="80" customFormat="1" x14ac:dyDescent="0.2">
      <c r="A703" s="87">
        <v>691</v>
      </c>
      <c r="B703" s="88">
        <f>'Energía Transada'!D700</f>
        <v>1059.232505275</v>
      </c>
    </row>
    <row r="704" spans="1:2" s="80" customFormat="1" x14ac:dyDescent="0.2">
      <c r="A704" s="87">
        <v>692</v>
      </c>
      <c r="B704" s="88">
        <f>'Energía Transada'!D701</f>
        <v>2023.7108878209999</v>
      </c>
    </row>
    <row r="705" spans="1:2" s="80" customFormat="1" x14ac:dyDescent="0.2">
      <c r="A705" s="87">
        <v>693</v>
      </c>
      <c r="B705" s="88">
        <f>'Energía Transada'!D702</f>
        <v>2041.8696092410003</v>
      </c>
    </row>
    <row r="706" spans="1:2" s="80" customFormat="1" x14ac:dyDescent="0.2">
      <c r="A706" s="87">
        <v>694</v>
      </c>
      <c r="B706" s="88">
        <f>'Energía Transada'!D703</f>
        <v>1480.9789958600002</v>
      </c>
    </row>
    <row r="707" spans="1:2" s="80" customFormat="1" x14ac:dyDescent="0.2">
      <c r="A707" s="87">
        <v>695</v>
      </c>
      <c r="B707" s="88">
        <f>'Energía Transada'!D704</f>
        <v>1475.0696525110002</v>
      </c>
    </row>
    <row r="708" spans="1:2" s="80" customFormat="1" x14ac:dyDescent="0.2">
      <c r="A708" s="87">
        <v>696</v>
      </c>
      <c r="B708" s="88">
        <f>'Energía Transada'!D705</f>
        <v>551.25017514700005</v>
      </c>
    </row>
    <row r="709" spans="1:2" s="80" customFormat="1" x14ac:dyDescent="0.2">
      <c r="A709" s="87">
        <v>697</v>
      </c>
      <c r="B709" s="88">
        <f>'Energía Transada'!D706</f>
        <v>243.93835301500002</v>
      </c>
    </row>
    <row r="710" spans="1:2" s="80" customFormat="1" x14ac:dyDescent="0.2">
      <c r="A710" s="87">
        <v>698</v>
      </c>
      <c r="B710" s="88">
        <f>'Energía Transada'!D707</f>
        <v>326.99547314</v>
      </c>
    </row>
    <row r="711" spans="1:2" s="80" customFormat="1" x14ac:dyDescent="0.2">
      <c r="A711" s="87">
        <v>699</v>
      </c>
      <c r="B711" s="88">
        <f>'Energía Transada'!D708</f>
        <v>456.31372950100001</v>
      </c>
    </row>
    <row r="712" spans="1:2" s="80" customFormat="1" x14ac:dyDescent="0.2">
      <c r="A712" s="87">
        <v>700</v>
      </c>
      <c r="B712" s="88">
        <f>'Energía Transada'!D709</f>
        <v>565.98898444199995</v>
      </c>
    </row>
    <row r="713" spans="1:2" s="80" customFormat="1" x14ac:dyDescent="0.2">
      <c r="A713" s="87">
        <v>701</v>
      </c>
      <c r="B713" s="88">
        <f>'Energía Transada'!D710</f>
        <v>928.09655094800007</v>
      </c>
    </row>
    <row r="714" spans="1:2" s="80" customFormat="1" x14ac:dyDescent="0.2">
      <c r="A714" s="87">
        <v>702</v>
      </c>
      <c r="B714" s="88">
        <f>'Energía Transada'!D711</f>
        <v>1199.0602496670001</v>
      </c>
    </row>
    <row r="715" spans="1:2" s="80" customFormat="1" x14ac:dyDescent="0.2">
      <c r="A715" s="87">
        <v>703</v>
      </c>
      <c r="B715" s="88">
        <f>'Energía Transada'!D712</f>
        <v>2611.2656633280003</v>
      </c>
    </row>
    <row r="716" spans="1:2" s="80" customFormat="1" x14ac:dyDescent="0.2">
      <c r="A716" s="87">
        <v>704</v>
      </c>
      <c r="B716" s="88">
        <f>'Energía Transada'!D713</f>
        <v>3598.6094443110001</v>
      </c>
    </row>
    <row r="717" spans="1:2" s="80" customFormat="1" x14ac:dyDescent="0.2">
      <c r="A717" s="87">
        <v>705</v>
      </c>
      <c r="B717" s="88">
        <f>'Energía Transada'!D714</f>
        <v>4309.8788975690004</v>
      </c>
    </row>
    <row r="718" spans="1:2" s="80" customFormat="1" x14ac:dyDescent="0.2">
      <c r="A718" s="87">
        <v>706</v>
      </c>
      <c r="B718" s="88">
        <f>'Energía Transada'!D715</f>
        <v>3359.9047069979997</v>
      </c>
    </row>
    <row r="719" spans="1:2" s="80" customFormat="1" x14ac:dyDescent="0.2">
      <c r="A719" s="87">
        <v>707</v>
      </c>
      <c r="B719" s="88">
        <f>'Energía Transada'!D716</f>
        <v>2283.5991872330005</v>
      </c>
    </row>
    <row r="720" spans="1:2" s="80" customFormat="1" x14ac:dyDescent="0.2">
      <c r="A720" s="87">
        <v>708</v>
      </c>
      <c r="B720" s="88">
        <f>'Energía Transada'!D717</f>
        <v>1536.0184285530004</v>
      </c>
    </row>
    <row r="721" spans="1:2" s="80" customFormat="1" x14ac:dyDescent="0.2">
      <c r="A721" s="87">
        <v>709</v>
      </c>
      <c r="B721" s="88">
        <f>'Energía Transada'!D718</f>
        <v>1120.4037058619999</v>
      </c>
    </row>
    <row r="722" spans="1:2" s="80" customFormat="1" x14ac:dyDescent="0.2">
      <c r="A722" s="87">
        <v>710</v>
      </c>
      <c r="B722" s="88">
        <f>'Energía Transada'!D719</f>
        <v>1358.7244607369998</v>
      </c>
    </row>
    <row r="723" spans="1:2" s="80" customFormat="1" x14ac:dyDescent="0.2">
      <c r="A723" s="87">
        <v>711</v>
      </c>
      <c r="B723" s="88">
        <f>'Energía Transada'!D720</f>
        <v>684.99299118600004</v>
      </c>
    </row>
    <row r="724" spans="1:2" s="80" customFormat="1" x14ac:dyDescent="0.2">
      <c r="A724" s="87">
        <v>712</v>
      </c>
      <c r="B724" s="88">
        <f>'Energía Transada'!D721</f>
        <v>985.15868129</v>
      </c>
    </row>
    <row r="725" spans="1:2" s="80" customFormat="1" x14ac:dyDescent="0.2">
      <c r="A725" s="87">
        <v>713</v>
      </c>
      <c r="B725" s="88">
        <f>'Energía Transada'!D722</f>
        <v>1420.7519298210002</v>
      </c>
    </row>
    <row r="726" spans="1:2" s="80" customFormat="1" x14ac:dyDescent="0.2">
      <c r="A726" s="87">
        <v>714</v>
      </c>
      <c r="B726" s="88">
        <f>'Energía Transada'!D723</f>
        <v>2561.8441817570001</v>
      </c>
    </row>
    <row r="727" spans="1:2" s="80" customFormat="1" x14ac:dyDescent="0.2">
      <c r="A727" s="87">
        <v>715</v>
      </c>
      <c r="B727" s="88">
        <f>'Energía Transada'!D724</f>
        <v>4676.7297191510006</v>
      </c>
    </row>
    <row r="728" spans="1:2" s="80" customFormat="1" x14ac:dyDescent="0.2">
      <c r="A728" s="87">
        <v>716</v>
      </c>
      <c r="B728" s="88">
        <f>'Energía Transada'!D725</f>
        <v>6736.3054955000007</v>
      </c>
    </row>
    <row r="729" spans="1:2" s="80" customFormat="1" x14ac:dyDescent="0.2">
      <c r="A729" s="87">
        <v>717</v>
      </c>
      <c r="B729" s="88">
        <f>'Energía Transada'!D726</f>
        <v>6601.068768000001</v>
      </c>
    </row>
    <row r="730" spans="1:2" s="80" customFormat="1" x14ac:dyDescent="0.2">
      <c r="A730" s="87">
        <v>718</v>
      </c>
      <c r="B730" s="88">
        <f>'Energía Transada'!D727</f>
        <v>7152.9923010000002</v>
      </c>
    </row>
    <row r="731" spans="1:2" s="80" customFormat="1" x14ac:dyDescent="0.2">
      <c r="A731" s="87">
        <v>719</v>
      </c>
      <c r="B731" s="88">
        <f>'Energía Transada'!D728</f>
        <v>7471.90211894</v>
      </c>
    </row>
    <row r="732" spans="1:2" s="80" customFormat="1" x14ac:dyDescent="0.2">
      <c r="A732" s="87">
        <v>720</v>
      </c>
      <c r="B732" s="88">
        <f>'Energía Transada'!D729</f>
        <v>6092.21162319</v>
      </c>
    </row>
    <row r="733" spans="1:2" s="80" customFormat="1" x14ac:dyDescent="0.2">
      <c r="A733" s="87">
        <v>721</v>
      </c>
      <c r="B733" s="88">
        <f>'Energía Transada'!D730</f>
        <v>5373.5972455970004</v>
      </c>
    </row>
    <row r="734" spans="1:2" s="80" customFormat="1" x14ac:dyDescent="0.2">
      <c r="A734" s="87">
        <v>722</v>
      </c>
      <c r="B734" s="88">
        <f>'Energía Transada'!D731</f>
        <v>3751.0756959129994</v>
      </c>
    </row>
    <row r="735" spans="1:2" s="80" customFormat="1" x14ac:dyDescent="0.2">
      <c r="A735" s="87">
        <v>723</v>
      </c>
      <c r="B735" s="88">
        <f>'Energía Transada'!D732</f>
        <v>4121.3211996529999</v>
      </c>
    </row>
    <row r="736" spans="1:2" s="80" customFormat="1" x14ac:dyDescent="0.2">
      <c r="A736" s="87">
        <v>724</v>
      </c>
      <c r="B736" s="88">
        <f>'Energía Transada'!D733</f>
        <v>3212.5814902510001</v>
      </c>
    </row>
    <row r="737" spans="1:2" s="80" customFormat="1" x14ac:dyDescent="0.2">
      <c r="A737" s="87">
        <v>725</v>
      </c>
      <c r="B737" s="88">
        <f>'Energía Transada'!D734</f>
        <v>2764.8837479970002</v>
      </c>
    </row>
    <row r="738" spans="1:2" s="80" customFormat="1" x14ac:dyDescent="0.2">
      <c r="A738" s="87">
        <v>726</v>
      </c>
      <c r="B738" s="88">
        <f>'Energía Transada'!D735</f>
        <v>2020.1146276710001</v>
      </c>
    </row>
    <row r="739" spans="1:2" s="80" customFormat="1" x14ac:dyDescent="0.2">
      <c r="A739" s="87">
        <v>727</v>
      </c>
      <c r="B739" s="88">
        <f>'Energía Transada'!D736</f>
        <v>1514.8961388890002</v>
      </c>
    </row>
    <row r="740" spans="1:2" s="80" customFormat="1" x14ac:dyDescent="0.2">
      <c r="A740" s="87">
        <v>728</v>
      </c>
      <c r="B740" s="88">
        <f>'Energía Transada'!D737</f>
        <v>1258.0112335070003</v>
      </c>
    </row>
    <row r="741" spans="1:2" s="80" customFormat="1" x14ac:dyDescent="0.2">
      <c r="A741" s="87">
        <v>729</v>
      </c>
      <c r="B741" s="88">
        <f>'Energía Transada'!D738</f>
        <v>807.07366192600011</v>
      </c>
    </row>
    <row r="742" spans="1:2" s="80" customFormat="1" x14ac:dyDescent="0.2">
      <c r="A742" s="87">
        <v>730</v>
      </c>
      <c r="B742" s="88">
        <f>'Energía Transada'!D739</f>
        <v>1025.648105769</v>
      </c>
    </row>
    <row r="743" spans="1:2" s="80" customFormat="1" x14ac:dyDescent="0.2">
      <c r="A743" s="87">
        <v>731</v>
      </c>
      <c r="B743" s="88">
        <f>'Energía Transada'!D740</f>
        <v>586.55379290199994</v>
      </c>
    </row>
    <row r="744" spans="1:2" s="80" customFormat="1" x14ac:dyDescent="0.2">
      <c r="A744" s="87">
        <v>732</v>
      </c>
      <c r="B744" s="88">
        <f>'Energía Transada'!D741</f>
        <v>1125.8646284060001</v>
      </c>
    </row>
    <row r="745" spans="1:2" s="80" customFormat="1" x14ac:dyDescent="0.2">
      <c r="A745" s="87">
        <v>733</v>
      </c>
      <c r="B745" s="88">
        <f>'Energía Transada'!D742</f>
        <v>581.94714970699999</v>
      </c>
    </row>
    <row r="746" spans="1:2" s="80" customFormat="1" x14ac:dyDescent="0.2">
      <c r="A746" s="87">
        <v>734</v>
      </c>
      <c r="B746" s="88">
        <f>'Energía Transada'!D743</f>
        <v>156.90296654900001</v>
      </c>
    </row>
    <row r="747" spans="1:2" s="80" customFormat="1" x14ac:dyDescent="0.2">
      <c r="A747" s="87">
        <v>735</v>
      </c>
      <c r="B747" s="88">
        <f>'Energía Transada'!D744</f>
        <v>99.311731617000007</v>
      </c>
    </row>
    <row r="748" spans="1:2" s="80" customFormat="1" x14ac:dyDescent="0.2">
      <c r="A748" s="87">
        <v>736</v>
      </c>
      <c r="B748" s="88">
        <f>'Energía Transada'!D745</f>
        <v>202.71707954400003</v>
      </c>
    </row>
    <row r="749" spans="1:2" s="80" customFormat="1" x14ac:dyDescent="0.2">
      <c r="A749" s="87">
        <v>737</v>
      </c>
      <c r="B749" s="88">
        <f>'Energía Transada'!D746</f>
        <v>494.85724973300006</v>
      </c>
    </row>
    <row r="750" spans="1:2" s="80" customFormat="1" x14ac:dyDescent="0.2">
      <c r="A750" s="87">
        <v>738</v>
      </c>
      <c r="B750" s="88">
        <f>'Energía Transada'!D747</f>
        <v>477.93904750900009</v>
      </c>
    </row>
    <row r="751" spans="1:2" s="80" customFormat="1" x14ac:dyDescent="0.2">
      <c r="A751" s="87">
        <v>739</v>
      </c>
      <c r="B751" s="88">
        <f>'Energía Transada'!D748</f>
        <v>602.98265354600005</v>
      </c>
    </row>
    <row r="752" spans="1:2" s="80" customFormat="1" x14ac:dyDescent="0.2">
      <c r="A752" s="87">
        <v>740</v>
      </c>
      <c r="B752" s="88">
        <f>'Energía Transada'!D749</f>
        <v>864.82631417000005</v>
      </c>
    </row>
    <row r="753" spans="1:2" s="80" customFormat="1" x14ac:dyDescent="0.2">
      <c r="A753" s="87">
        <v>741</v>
      </c>
      <c r="B753" s="88">
        <f>'Energía Transada'!D750</f>
        <v>724.72980962899999</v>
      </c>
    </row>
    <row r="754" spans="1:2" s="80" customFormat="1" x14ac:dyDescent="0.2">
      <c r="A754" s="87">
        <v>742</v>
      </c>
      <c r="B754" s="88">
        <f>'Energía Transada'!D751</f>
        <v>496.85010670400004</v>
      </c>
    </row>
    <row r="755" spans="1:2" s="80" customFormat="1" x14ac:dyDescent="0.2">
      <c r="A755" s="87">
        <v>743</v>
      </c>
      <c r="B755" s="88">
        <f>'Energía Transada'!D752</f>
        <v>249.47538308</v>
      </c>
    </row>
    <row r="756" spans="1:2" s="80" customFormat="1" x14ac:dyDescent="0.2">
      <c r="A756" s="87">
        <v>744</v>
      </c>
      <c r="B756" s="88">
        <f>'Energía Transada'!D753</f>
        <v>14.568874264000002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workbookViewId="0">
      <selection activeCell="G10" sqref="G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1" t="s">
        <v>73</v>
      </c>
      <c r="G2" s="102"/>
      <c r="H2" s="103"/>
      <c r="I2" s="102" t="s">
        <v>46</v>
      </c>
      <c r="J2" s="104"/>
      <c r="K2" s="103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K8" si="0">SUM(F10:F753)</f>
        <v>3333120</v>
      </c>
      <c r="G8" s="75"/>
      <c r="H8" s="76">
        <f t="shared" si="0"/>
        <v>348991062.83520031</v>
      </c>
      <c r="I8" s="75">
        <f t="shared" si="0"/>
        <v>3074214.0909861466</v>
      </c>
      <c r="J8" s="75"/>
      <c r="K8" s="76">
        <f t="shared" si="0"/>
        <v>250636655.45922282</v>
      </c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44682</v>
      </c>
      <c r="B10" s="4">
        <v>1</v>
      </c>
      <c r="C10" s="4">
        <f t="shared" ref="C10:C73" si="1">YEAR(A10)</f>
        <v>2022</v>
      </c>
      <c r="D10" s="4">
        <f t="shared" ref="D10:D73" si="2">MONTH(A10)</f>
        <v>5</v>
      </c>
      <c r="E10" s="41">
        <v>1</v>
      </c>
      <c r="F10" s="51">
        <f>'Energía Transada'!G10*1000</f>
        <v>7680</v>
      </c>
      <c r="G10" s="51">
        <f>CMG!F3</f>
        <v>71.986980000000003</v>
      </c>
      <c r="H10" s="18">
        <f>F10*G10</f>
        <v>552860.00640000007</v>
      </c>
      <c r="I10" s="51">
        <f>'Energía Transada'!D10</f>
        <v>2756.2965459400007</v>
      </c>
      <c r="J10" s="51">
        <f>CMG!E3</f>
        <v>65.014420000000001</v>
      </c>
      <c r="K10" s="18">
        <f t="shared" ref="K10:K73" si="3">I10*J10</f>
        <v>179199.0212822925</v>
      </c>
      <c r="L10" s="20">
        <f>SUM(H10:H754)</f>
        <v>348991062.83520031</v>
      </c>
      <c r="M10" t="s">
        <v>41</v>
      </c>
    </row>
    <row r="11" spans="1:13" x14ac:dyDescent="0.2">
      <c r="A11" s="40">
        <f>IF(B10=24,A10+1,A10)</f>
        <v>44682</v>
      </c>
      <c r="B11" s="4">
        <f>IF(B10=24,1,B10+1)</f>
        <v>2</v>
      </c>
      <c r="C11" s="4">
        <f t="shared" si="1"/>
        <v>2022</v>
      </c>
      <c r="D11" s="4">
        <f t="shared" si="2"/>
        <v>5</v>
      </c>
      <c r="E11" s="41">
        <v>2</v>
      </c>
      <c r="F11" s="51">
        <f>'Energía Transada'!G11*1000</f>
        <v>7680</v>
      </c>
      <c r="G11" s="51">
        <f>CMG!F4</f>
        <v>68.697720000000004</v>
      </c>
      <c r="H11" s="18">
        <f t="shared" ref="H11:H74" si="4">F11*G11</f>
        <v>527598.48959999997</v>
      </c>
      <c r="I11" s="51">
        <f>'Energía Transada'!D11</f>
        <v>2004.5467763089998</v>
      </c>
      <c r="J11" s="51">
        <f>CMG!E4</f>
        <v>62.050660000000001</v>
      </c>
      <c r="K11" s="18">
        <f t="shared" si="3"/>
        <v>124383.4504708458</v>
      </c>
      <c r="L11" s="20">
        <f>SUM(F10:F754)</f>
        <v>3333120</v>
      </c>
      <c r="M11" t="s">
        <v>66</v>
      </c>
    </row>
    <row r="12" spans="1:13" x14ac:dyDescent="0.2">
      <c r="A12" s="40">
        <f t="shared" ref="A12:A75" si="5">IF(B11=24,A11+1,A11)</f>
        <v>44682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5</v>
      </c>
      <c r="E12" s="41">
        <v>3</v>
      </c>
      <c r="F12" s="51">
        <f>'Energía Transada'!G12*1000</f>
        <v>7680</v>
      </c>
      <c r="G12" s="51">
        <f>CMG!F5</f>
        <v>68.466440000000006</v>
      </c>
      <c r="H12" s="18">
        <f t="shared" si="4"/>
        <v>525822.25920000009</v>
      </c>
      <c r="I12" s="51">
        <f>'Energía Transada'!D12</f>
        <v>1096.7533688230001</v>
      </c>
      <c r="J12" s="51">
        <f>CMG!E5</f>
        <v>61.836509999999997</v>
      </c>
      <c r="K12" s="18">
        <f t="shared" si="3"/>
        <v>67819.400658757135</v>
      </c>
    </row>
    <row r="13" spans="1:13" x14ac:dyDescent="0.2">
      <c r="A13" s="40">
        <f t="shared" si="5"/>
        <v>44682</v>
      </c>
      <c r="B13" s="4">
        <f t="shared" si="6"/>
        <v>4</v>
      </c>
      <c r="C13" s="4">
        <f t="shared" si="1"/>
        <v>2022</v>
      </c>
      <c r="D13" s="4">
        <f t="shared" si="2"/>
        <v>5</v>
      </c>
      <c r="E13" s="41">
        <v>4</v>
      </c>
      <c r="F13" s="51">
        <f>'Energía Transada'!G13*1000</f>
        <v>7680</v>
      </c>
      <c r="G13" s="51">
        <f>CMG!F6</f>
        <v>68.466440000000006</v>
      </c>
      <c r="H13" s="18">
        <f t="shared" si="4"/>
        <v>525822.25920000009</v>
      </c>
      <c r="I13" s="51">
        <f>'Energía Transada'!D13</f>
        <v>1774.779275374</v>
      </c>
      <c r="J13" s="51">
        <f>CMG!E6</f>
        <v>61.836509999999997</v>
      </c>
      <c r="K13" s="18">
        <f t="shared" si="3"/>
        <v>109746.15640945709</v>
      </c>
      <c r="L13" s="77">
        <f>SUM(K10:K754)</f>
        <v>250636655.45922282</v>
      </c>
      <c r="M13" t="s">
        <v>41</v>
      </c>
    </row>
    <row r="14" spans="1:13" x14ac:dyDescent="0.2">
      <c r="A14" s="40">
        <f t="shared" si="5"/>
        <v>44682</v>
      </c>
      <c r="B14" s="4">
        <f t="shared" si="6"/>
        <v>5</v>
      </c>
      <c r="C14" s="4">
        <f t="shared" si="1"/>
        <v>2022</v>
      </c>
      <c r="D14" s="4">
        <f t="shared" si="2"/>
        <v>5</v>
      </c>
      <c r="E14" s="41">
        <v>5</v>
      </c>
      <c r="F14" s="51">
        <f>'Energía Transada'!G14*1000</f>
        <v>7680</v>
      </c>
      <c r="G14" s="51">
        <f>CMG!F7</f>
        <v>63.643889999999999</v>
      </c>
      <c r="H14" s="18">
        <f t="shared" si="4"/>
        <v>488785.07519999996</v>
      </c>
      <c r="I14" s="51">
        <f>'Energía Transada'!D14</f>
        <v>944.99753565700007</v>
      </c>
      <c r="J14" s="51">
        <f>CMG!E7</f>
        <v>57.485080000000004</v>
      </c>
      <c r="K14" s="18">
        <f t="shared" si="3"/>
        <v>54323.258937045503</v>
      </c>
      <c r="L14" s="77">
        <f>SUM(I10:I754)</f>
        <v>3074214.0909861466</v>
      </c>
      <c r="M14" t="s">
        <v>66</v>
      </c>
    </row>
    <row r="15" spans="1:13" x14ac:dyDescent="0.2">
      <c r="A15" s="40">
        <f t="shared" si="5"/>
        <v>44682</v>
      </c>
      <c r="B15" s="4">
        <f t="shared" si="6"/>
        <v>6</v>
      </c>
      <c r="C15" s="4">
        <f t="shared" si="1"/>
        <v>2022</v>
      </c>
      <c r="D15" s="4">
        <f t="shared" si="2"/>
        <v>5</v>
      </c>
      <c r="E15" s="41">
        <v>6</v>
      </c>
      <c r="F15" s="51">
        <f>'Energía Transada'!G15*1000</f>
        <v>7680</v>
      </c>
      <c r="G15" s="51">
        <f>CMG!F8</f>
        <v>59.455219999999997</v>
      </c>
      <c r="H15" s="18">
        <f t="shared" si="4"/>
        <v>456616.08959999995</v>
      </c>
      <c r="I15" s="51">
        <f>'Energía Transada'!D15</f>
        <v>208.27568952400003</v>
      </c>
      <c r="J15" s="51">
        <f>CMG!E8</f>
        <v>53.690429999999999</v>
      </c>
      <c r="K15" s="18">
        <f t="shared" si="3"/>
        <v>11182.411329090057</v>
      </c>
    </row>
    <row r="16" spans="1:13" x14ac:dyDescent="0.2">
      <c r="A16" s="40">
        <f t="shared" si="5"/>
        <v>44682</v>
      </c>
      <c r="B16" s="4">
        <f t="shared" si="6"/>
        <v>7</v>
      </c>
      <c r="C16" s="4">
        <f t="shared" si="1"/>
        <v>2022</v>
      </c>
      <c r="D16" s="4">
        <f t="shared" si="2"/>
        <v>5</v>
      </c>
      <c r="E16" s="41">
        <v>7</v>
      </c>
      <c r="F16" s="51">
        <f>'Energía Transada'!G16*1000</f>
        <v>7680</v>
      </c>
      <c r="G16" s="51">
        <f>CMG!F9</f>
        <v>60.149050000000003</v>
      </c>
      <c r="H16" s="18">
        <f t="shared" si="4"/>
        <v>461944.70400000003</v>
      </c>
      <c r="I16" s="51">
        <f>'Energía Transada'!D16</f>
        <v>408.21395165600006</v>
      </c>
      <c r="J16" s="51">
        <f>CMG!E9</f>
        <v>54.324300000000001</v>
      </c>
      <c r="K16" s="18">
        <f t="shared" si="3"/>
        <v>22175.937173946044</v>
      </c>
    </row>
    <row r="17" spans="1:14" x14ac:dyDescent="0.2">
      <c r="A17" s="40">
        <f t="shared" si="5"/>
        <v>44682</v>
      </c>
      <c r="B17" s="4">
        <f t="shared" si="6"/>
        <v>8</v>
      </c>
      <c r="C17" s="4">
        <f t="shared" si="1"/>
        <v>2022</v>
      </c>
      <c r="D17" s="4">
        <f t="shared" si="2"/>
        <v>5</v>
      </c>
      <c r="E17" s="41">
        <v>8</v>
      </c>
      <c r="F17" s="51">
        <f>'Energía Transada'!G17*1000</f>
        <v>0</v>
      </c>
      <c r="G17" s="51">
        <f>CMG!F10</f>
        <v>33.989089999999997</v>
      </c>
      <c r="H17" s="18">
        <f t="shared" si="4"/>
        <v>0</v>
      </c>
      <c r="I17" s="51">
        <f>'Energía Transada'!D17</f>
        <v>598.67323130300008</v>
      </c>
      <c r="J17" s="51">
        <f>CMG!E10</f>
        <v>30.699829999999999</v>
      </c>
      <c r="K17" s="18">
        <f t="shared" si="3"/>
        <v>18379.16642655278</v>
      </c>
    </row>
    <row r="18" spans="1:14" x14ac:dyDescent="0.2">
      <c r="A18" s="40">
        <f t="shared" si="5"/>
        <v>44682</v>
      </c>
      <c r="B18" s="4">
        <f t="shared" si="6"/>
        <v>9</v>
      </c>
      <c r="C18" s="4">
        <f t="shared" si="1"/>
        <v>2022</v>
      </c>
      <c r="D18" s="4">
        <f t="shared" si="2"/>
        <v>5</v>
      </c>
      <c r="E18" s="41">
        <v>9</v>
      </c>
      <c r="F18" s="51">
        <f>'Energía Transada'!G18*1000</f>
        <v>0</v>
      </c>
      <c r="G18" s="51">
        <f>CMG!F11</f>
        <v>0</v>
      </c>
      <c r="H18" s="18">
        <f t="shared" si="4"/>
        <v>0</v>
      </c>
      <c r="I18" s="51">
        <f>'Energía Transada'!D18</f>
        <v>387.51614120100004</v>
      </c>
      <c r="J18" s="51">
        <f>CMG!E11</f>
        <v>0</v>
      </c>
      <c r="K18" s="18">
        <f t="shared" si="3"/>
        <v>0</v>
      </c>
      <c r="M18" s="77">
        <f>MAX(F10:F753)</f>
        <v>7680</v>
      </c>
      <c r="N18" s="90">
        <f>M18/$N$21</f>
        <v>1.0842185681774692</v>
      </c>
    </row>
    <row r="19" spans="1:14" x14ac:dyDescent="0.2">
      <c r="A19" s="40">
        <f t="shared" si="5"/>
        <v>44682</v>
      </c>
      <c r="B19" s="4">
        <f t="shared" si="6"/>
        <v>10</v>
      </c>
      <c r="C19" s="4">
        <f t="shared" si="1"/>
        <v>2022</v>
      </c>
      <c r="D19" s="4">
        <f t="shared" si="2"/>
        <v>5</v>
      </c>
      <c r="E19" s="41">
        <v>10</v>
      </c>
      <c r="F19" s="51">
        <f>'Energía Transada'!G19*1000</f>
        <v>0</v>
      </c>
      <c r="G19" s="51">
        <f>CMG!F12</f>
        <v>0</v>
      </c>
      <c r="H19" s="18">
        <f t="shared" si="4"/>
        <v>0</v>
      </c>
      <c r="I19" s="51">
        <f>'Energía Transada'!D19</f>
        <v>0.85100129799999991</v>
      </c>
      <c r="J19" s="51">
        <f>CMG!E12</f>
        <v>0</v>
      </c>
      <c r="K19" s="18">
        <f t="shared" si="3"/>
        <v>0</v>
      </c>
      <c r="M19" s="77">
        <f>_xlfn.MINIFS(F10:F753,F10:F753,"&gt;0")</f>
        <v>7680</v>
      </c>
      <c r="N19" s="90">
        <f>M19/$N$21</f>
        <v>1.0842185681774692</v>
      </c>
    </row>
    <row r="20" spans="1:14" x14ac:dyDescent="0.2">
      <c r="A20" s="40">
        <f t="shared" si="5"/>
        <v>44682</v>
      </c>
      <c r="B20" s="4">
        <f t="shared" si="6"/>
        <v>11</v>
      </c>
      <c r="C20" s="4">
        <f t="shared" si="1"/>
        <v>2022</v>
      </c>
      <c r="D20" s="4">
        <f t="shared" si="2"/>
        <v>5</v>
      </c>
      <c r="E20" s="41">
        <v>11</v>
      </c>
      <c r="F20" s="51">
        <f>'Energía Transada'!G20*1000</f>
        <v>0</v>
      </c>
      <c r="G20" s="51">
        <f>CMG!F13</f>
        <v>0</v>
      </c>
      <c r="H20" s="18">
        <f t="shared" si="4"/>
        <v>0</v>
      </c>
      <c r="I20" s="51">
        <f>'Energía Transada'!D20</f>
        <v>1.6445317000000001E-2</v>
      </c>
      <c r="J20" s="51">
        <f>CMG!E13</f>
        <v>0</v>
      </c>
      <c r="K20" s="18">
        <f t="shared" si="3"/>
        <v>0</v>
      </c>
    </row>
    <row r="21" spans="1:14" x14ac:dyDescent="0.2">
      <c r="A21" s="40">
        <f t="shared" si="5"/>
        <v>44682</v>
      </c>
      <c r="B21" s="4">
        <f t="shared" si="6"/>
        <v>12</v>
      </c>
      <c r="C21" s="4">
        <f t="shared" si="1"/>
        <v>2022</v>
      </c>
      <c r="D21" s="4">
        <f t="shared" si="2"/>
        <v>5</v>
      </c>
      <c r="E21" s="41">
        <v>12</v>
      </c>
      <c r="F21" s="51">
        <f>'Energía Transada'!G21*1000</f>
        <v>0</v>
      </c>
      <c r="G21" s="51">
        <f>CMG!F14</f>
        <v>0</v>
      </c>
      <c r="H21" s="18">
        <f t="shared" si="4"/>
        <v>0</v>
      </c>
      <c r="I21" s="51">
        <f>'Energía Transada'!D21</f>
        <v>0</v>
      </c>
      <c r="J21" s="51">
        <f>CMG!E14</f>
        <v>0</v>
      </c>
      <c r="K21" s="18">
        <f t="shared" si="3"/>
        <v>0</v>
      </c>
      <c r="M21" s="20">
        <f>14*DAY(EOMONTH(A10,0))</f>
        <v>434</v>
      </c>
      <c r="N21">
        <f>L14/M21</f>
        <v>7083.4426059588632</v>
      </c>
    </row>
    <row r="22" spans="1:14" x14ac:dyDescent="0.2">
      <c r="A22" s="40">
        <f t="shared" si="5"/>
        <v>44682</v>
      </c>
      <c r="B22" s="4">
        <f t="shared" si="6"/>
        <v>13</v>
      </c>
      <c r="C22" s="4">
        <f t="shared" si="1"/>
        <v>2022</v>
      </c>
      <c r="D22" s="4">
        <f t="shared" si="2"/>
        <v>5</v>
      </c>
      <c r="E22" s="41">
        <v>13</v>
      </c>
      <c r="F22" s="51">
        <f>'Energía Transada'!G22*1000</f>
        <v>0</v>
      </c>
      <c r="G22" s="51">
        <f>CMG!F15</f>
        <v>0</v>
      </c>
      <c r="H22" s="18">
        <f t="shared" si="4"/>
        <v>0</v>
      </c>
      <c r="I22" s="51">
        <f>'Energía Transada'!D22</f>
        <v>0</v>
      </c>
      <c r="J22" s="51">
        <f>CMG!E15</f>
        <v>0</v>
      </c>
      <c r="K22" s="18">
        <f t="shared" si="3"/>
        <v>0</v>
      </c>
    </row>
    <row r="23" spans="1:14" x14ac:dyDescent="0.2">
      <c r="A23" s="40">
        <f t="shared" si="5"/>
        <v>44682</v>
      </c>
      <c r="B23" s="4">
        <f t="shared" si="6"/>
        <v>14</v>
      </c>
      <c r="C23" s="4">
        <f t="shared" si="1"/>
        <v>2022</v>
      </c>
      <c r="D23" s="4">
        <f t="shared" si="2"/>
        <v>5</v>
      </c>
      <c r="E23" s="41">
        <v>14</v>
      </c>
      <c r="F23" s="51">
        <f>'Energía Transada'!G23*1000</f>
        <v>0</v>
      </c>
      <c r="G23" s="51">
        <f>CMG!F16</f>
        <v>0</v>
      </c>
      <c r="H23" s="18">
        <f t="shared" si="4"/>
        <v>0</v>
      </c>
      <c r="I23" s="51">
        <f>'Energía Transada'!D23</f>
        <v>29.233570904999997</v>
      </c>
      <c r="J23" s="51">
        <f>CMG!E16</f>
        <v>0</v>
      </c>
      <c r="K23" s="18">
        <f t="shared" si="3"/>
        <v>0</v>
      </c>
    </row>
    <row r="24" spans="1:14" x14ac:dyDescent="0.2">
      <c r="A24" s="40">
        <f t="shared" si="5"/>
        <v>44682</v>
      </c>
      <c r="B24" s="4">
        <f t="shared" si="6"/>
        <v>15</v>
      </c>
      <c r="C24" s="4">
        <f t="shared" si="1"/>
        <v>2022</v>
      </c>
      <c r="D24" s="4">
        <f t="shared" si="2"/>
        <v>5</v>
      </c>
      <c r="E24" s="41">
        <v>15</v>
      </c>
      <c r="F24" s="51">
        <f>'Energía Transada'!G24*1000</f>
        <v>0</v>
      </c>
      <c r="G24" s="51">
        <f>CMG!F17</f>
        <v>0</v>
      </c>
      <c r="H24" s="18">
        <f t="shared" si="4"/>
        <v>0</v>
      </c>
      <c r="I24" s="51">
        <f>'Energía Transada'!D24</f>
        <v>604.14786322100008</v>
      </c>
      <c r="J24" s="51">
        <f>CMG!E17</f>
        <v>0</v>
      </c>
      <c r="K24" s="18">
        <f t="shared" si="3"/>
        <v>0</v>
      </c>
      <c r="M24">
        <f>L14/F10</f>
        <v>400.28829309715451</v>
      </c>
    </row>
    <row r="25" spans="1:14" x14ac:dyDescent="0.2">
      <c r="A25" s="40">
        <f t="shared" si="5"/>
        <v>44682</v>
      </c>
      <c r="B25" s="4">
        <f t="shared" si="6"/>
        <v>16</v>
      </c>
      <c r="C25" s="4">
        <f t="shared" si="1"/>
        <v>2022</v>
      </c>
      <c r="D25" s="4">
        <f t="shared" si="2"/>
        <v>5</v>
      </c>
      <c r="E25" s="41">
        <v>16</v>
      </c>
      <c r="F25" s="51">
        <f>'Energía Transada'!G25*1000</f>
        <v>0</v>
      </c>
      <c r="G25" s="51">
        <f>CMG!F18</f>
        <v>0</v>
      </c>
      <c r="H25" s="18">
        <f t="shared" si="4"/>
        <v>0</v>
      </c>
      <c r="I25" s="51">
        <f>'Energía Transada'!D25</f>
        <v>1430.6621670670002</v>
      </c>
      <c r="J25" s="51">
        <f>CMG!E18</f>
        <v>0</v>
      </c>
      <c r="K25" s="18">
        <f t="shared" si="3"/>
        <v>0</v>
      </c>
    </row>
    <row r="26" spans="1:14" x14ac:dyDescent="0.2">
      <c r="A26" s="40">
        <f t="shared" si="5"/>
        <v>44682</v>
      </c>
      <c r="B26" s="4">
        <f t="shared" si="6"/>
        <v>17</v>
      </c>
      <c r="C26" s="4">
        <f t="shared" si="1"/>
        <v>2022</v>
      </c>
      <c r="D26" s="4">
        <f t="shared" si="2"/>
        <v>5</v>
      </c>
      <c r="E26" s="41">
        <v>17</v>
      </c>
      <c r="F26" s="51">
        <f>'Energía Transada'!G26*1000</f>
        <v>0</v>
      </c>
      <c r="G26" s="51">
        <f>CMG!F19</f>
        <v>0</v>
      </c>
      <c r="H26" s="18">
        <f t="shared" si="4"/>
        <v>0</v>
      </c>
      <c r="I26" s="51">
        <f>'Energía Transada'!D26</f>
        <v>2365.9240766560001</v>
      </c>
      <c r="J26" s="51">
        <f>CMG!E19</f>
        <v>0</v>
      </c>
      <c r="K26" s="18">
        <f t="shared" si="3"/>
        <v>0</v>
      </c>
    </row>
    <row r="27" spans="1:14" x14ac:dyDescent="0.2">
      <c r="A27" s="40">
        <f t="shared" si="5"/>
        <v>44682</v>
      </c>
      <c r="B27" s="4">
        <f t="shared" si="6"/>
        <v>18</v>
      </c>
      <c r="C27" s="4">
        <f t="shared" si="1"/>
        <v>2022</v>
      </c>
      <c r="D27" s="4">
        <f t="shared" si="2"/>
        <v>5</v>
      </c>
      <c r="E27" s="41">
        <v>18</v>
      </c>
      <c r="F27" s="51">
        <f>'Energía Transada'!G27*1000</f>
        <v>7680</v>
      </c>
      <c r="G27" s="51">
        <f>CMG!F20</f>
        <v>56.268740000000001</v>
      </c>
      <c r="H27" s="18">
        <f t="shared" si="4"/>
        <v>432143.92320000002</v>
      </c>
      <c r="I27" s="51">
        <f>'Energía Transada'!D27</f>
        <v>2196.1908470879998</v>
      </c>
      <c r="J27" s="51">
        <f>CMG!E20</f>
        <v>54.79542</v>
      </c>
      <c r="K27" s="18">
        <f t="shared" si="3"/>
        <v>120341.19986634272</v>
      </c>
    </row>
    <row r="28" spans="1:14" x14ac:dyDescent="0.2">
      <c r="A28" s="40">
        <f t="shared" si="5"/>
        <v>44682</v>
      </c>
      <c r="B28" s="4">
        <f t="shared" si="6"/>
        <v>19</v>
      </c>
      <c r="C28" s="4">
        <f t="shared" si="1"/>
        <v>2022</v>
      </c>
      <c r="D28" s="4">
        <f t="shared" si="2"/>
        <v>5</v>
      </c>
      <c r="E28" s="41">
        <v>19</v>
      </c>
      <c r="F28" s="51">
        <f>'Energía Transada'!G28*1000</f>
        <v>7680</v>
      </c>
      <c r="G28" s="51">
        <f>CMG!F21</f>
        <v>82.060360000000003</v>
      </c>
      <c r="H28" s="18">
        <f t="shared" si="4"/>
        <v>630223.56480000005</v>
      </c>
      <c r="I28" s="51">
        <f>'Energía Transada'!D28</f>
        <v>3688.068374466</v>
      </c>
      <c r="J28" s="51">
        <f>CMG!E21</f>
        <v>79.045199999999994</v>
      </c>
      <c r="K28" s="18">
        <f t="shared" si="3"/>
        <v>291524.10227333987</v>
      </c>
    </row>
    <row r="29" spans="1:14" x14ac:dyDescent="0.2">
      <c r="A29" s="40">
        <f t="shared" si="5"/>
        <v>44682</v>
      </c>
      <c r="B29" s="4">
        <f t="shared" si="6"/>
        <v>20</v>
      </c>
      <c r="C29" s="4">
        <f t="shared" si="1"/>
        <v>2022</v>
      </c>
      <c r="D29" s="4">
        <f t="shared" si="2"/>
        <v>5</v>
      </c>
      <c r="E29" s="41">
        <v>20</v>
      </c>
      <c r="F29" s="51">
        <f>'Energía Transada'!G29*1000</f>
        <v>7680</v>
      </c>
      <c r="G29" s="51">
        <f>CMG!F22</f>
        <v>82.060360000000003</v>
      </c>
      <c r="H29" s="18">
        <f t="shared" si="4"/>
        <v>630223.56480000005</v>
      </c>
      <c r="I29" s="51">
        <f>'Energía Transada'!D29</f>
        <v>3103.2763364050002</v>
      </c>
      <c r="J29" s="51">
        <f>CMG!E22</f>
        <v>79.045199999999994</v>
      </c>
      <c r="K29" s="18">
        <f t="shared" si="3"/>
        <v>245299.0986664005</v>
      </c>
    </row>
    <row r="30" spans="1:14" x14ac:dyDescent="0.2">
      <c r="A30" s="40">
        <f t="shared" si="5"/>
        <v>44682</v>
      </c>
      <c r="B30" s="4">
        <f t="shared" si="6"/>
        <v>21</v>
      </c>
      <c r="C30" s="4">
        <f t="shared" si="1"/>
        <v>2022</v>
      </c>
      <c r="D30" s="4">
        <f t="shared" si="2"/>
        <v>5</v>
      </c>
      <c r="E30" s="41">
        <v>21</v>
      </c>
      <c r="F30" s="51">
        <f>'Energía Transada'!G30*1000</f>
        <v>7680</v>
      </c>
      <c r="G30" s="51">
        <f>CMG!F23</f>
        <v>82.060360000000003</v>
      </c>
      <c r="H30" s="18">
        <f t="shared" si="4"/>
        <v>630223.56480000005</v>
      </c>
      <c r="I30" s="51">
        <f>'Energía Transada'!D30</f>
        <v>2029.3315016030001</v>
      </c>
      <c r="J30" s="51">
        <f>CMG!E23</f>
        <v>79.045199999999994</v>
      </c>
      <c r="K30" s="18">
        <f t="shared" si="3"/>
        <v>160408.91441050946</v>
      </c>
    </row>
    <row r="31" spans="1:14" x14ac:dyDescent="0.2">
      <c r="A31" s="40">
        <f t="shared" si="5"/>
        <v>44682</v>
      </c>
      <c r="B31" s="4">
        <f t="shared" si="6"/>
        <v>22</v>
      </c>
      <c r="C31" s="4">
        <f t="shared" si="1"/>
        <v>2022</v>
      </c>
      <c r="D31" s="4">
        <f t="shared" si="2"/>
        <v>5</v>
      </c>
      <c r="E31" s="41">
        <v>22</v>
      </c>
      <c r="F31" s="51">
        <f>'Energía Transada'!G31*1000</f>
        <v>7680</v>
      </c>
      <c r="G31" s="51">
        <f>CMG!F24</f>
        <v>82.060360000000003</v>
      </c>
      <c r="H31" s="18">
        <f t="shared" si="4"/>
        <v>630223.56480000005</v>
      </c>
      <c r="I31" s="51">
        <f>'Energía Transada'!D31</f>
        <v>2647.991132612</v>
      </c>
      <c r="J31" s="51">
        <f>CMG!E24</f>
        <v>79.045199999999994</v>
      </c>
      <c r="K31" s="18">
        <f t="shared" si="3"/>
        <v>209310.98867554206</v>
      </c>
    </row>
    <row r="32" spans="1:14" x14ac:dyDescent="0.2">
      <c r="A32" s="40">
        <f t="shared" si="5"/>
        <v>44682</v>
      </c>
      <c r="B32" s="4">
        <f t="shared" si="6"/>
        <v>23</v>
      </c>
      <c r="C32" s="4">
        <f t="shared" si="1"/>
        <v>2022</v>
      </c>
      <c r="D32" s="4">
        <f t="shared" si="2"/>
        <v>5</v>
      </c>
      <c r="E32" s="41">
        <v>23</v>
      </c>
      <c r="F32" s="51">
        <f>'Energía Transada'!G32*1000</f>
        <v>7680</v>
      </c>
      <c r="G32" s="51">
        <f>CMG!F25</f>
        <v>72.183999999999997</v>
      </c>
      <c r="H32" s="18">
        <f t="shared" si="4"/>
        <v>554373.12</v>
      </c>
      <c r="I32" s="51">
        <f>'Energía Transada'!D32</f>
        <v>3688.1107163460001</v>
      </c>
      <c r="J32" s="51">
        <f>CMG!E25</f>
        <v>69.528599999999997</v>
      </c>
      <c r="K32" s="18">
        <f t="shared" si="3"/>
        <v>256429.17475253448</v>
      </c>
    </row>
    <row r="33" spans="1:11" x14ac:dyDescent="0.2">
      <c r="A33" s="40">
        <f t="shared" si="5"/>
        <v>44682</v>
      </c>
      <c r="B33" s="4">
        <f t="shared" si="6"/>
        <v>24</v>
      </c>
      <c r="C33" s="4">
        <f t="shared" si="1"/>
        <v>2022</v>
      </c>
      <c r="D33" s="4">
        <f t="shared" si="2"/>
        <v>5</v>
      </c>
      <c r="E33" s="41">
        <v>24</v>
      </c>
      <c r="F33" s="51">
        <f>'Energía Transada'!G33*1000</f>
        <v>7680</v>
      </c>
      <c r="G33" s="51">
        <f>CMG!F26</f>
        <v>70.342349999999996</v>
      </c>
      <c r="H33" s="18">
        <f t="shared" si="4"/>
        <v>540229.24800000002</v>
      </c>
      <c r="I33" s="51">
        <f>'Energía Transada'!D33</f>
        <v>3103.8189220080003</v>
      </c>
      <c r="J33" s="51">
        <f>CMG!E26</f>
        <v>67.755480000000006</v>
      </c>
      <c r="K33" s="18">
        <f t="shared" si="3"/>
        <v>210300.74089373465</v>
      </c>
    </row>
    <row r="34" spans="1:11" x14ac:dyDescent="0.2">
      <c r="A34" s="40">
        <f t="shared" si="5"/>
        <v>44683</v>
      </c>
      <c r="B34" s="4">
        <f t="shared" si="6"/>
        <v>1</v>
      </c>
      <c r="C34" s="4">
        <f t="shared" si="1"/>
        <v>2022</v>
      </c>
      <c r="D34" s="4">
        <f t="shared" si="2"/>
        <v>5</v>
      </c>
      <c r="E34" s="41">
        <v>25</v>
      </c>
      <c r="F34" s="51">
        <f>'Energía Transada'!G34*1000</f>
        <v>7680</v>
      </c>
      <c r="G34" s="51">
        <f>CMG!F27</f>
        <v>68.423609999999996</v>
      </c>
      <c r="H34" s="18">
        <f t="shared" si="4"/>
        <v>525493.32479999994</v>
      </c>
      <c r="I34" s="51">
        <f>'Energía Transada'!D34</f>
        <v>1579.9514360980002</v>
      </c>
      <c r="J34" s="51">
        <f>CMG!E27</f>
        <v>64.166409999999999</v>
      </c>
      <c r="K34" s="18">
        <f t="shared" si="3"/>
        <v>101379.81162875307</v>
      </c>
    </row>
    <row r="35" spans="1:11" x14ac:dyDescent="0.2">
      <c r="A35" s="40">
        <f t="shared" si="5"/>
        <v>44683</v>
      </c>
      <c r="B35" s="4">
        <f t="shared" si="6"/>
        <v>2</v>
      </c>
      <c r="C35" s="4">
        <f t="shared" si="1"/>
        <v>2022</v>
      </c>
      <c r="D35" s="4">
        <f t="shared" si="2"/>
        <v>5</v>
      </c>
      <c r="E35" s="41">
        <v>26</v>
      </c>
      <c r="F35" s="51">
        <f>'Energía Transada'!G35*1000</f>
        <v>7680</v>
      </c>
      <c r="G35" s="51">
        <f>CMG!F28</f>
        <v>63.755249999999997</v>
      </c>
      <c r="H35" s="18">
        <f t="shared" si="4"/>
        <v>489640.31999999995</v>
      </c>
      <c r="I35" s="51">
        <f>'Energía Transada'!D35</f>
        <v>301.40742265900002</v>
      </c>
      <c r="J35" s="51">
        <f>CMG!E28</f>
        <v>59.797849999999997</v>
      </c>
      <c r="K35" s="18">
        <f t="shared" si="3"/>
        <v>18023.515849049483</v>
      </c>
    </row>
    <row r="36" spans="1:11" x14ac:dyDescent="0.2">
      <c r="A36" s="40">
        <f t="shared" si="5"/>
        <v>44683</v>
      </c>
      <c r="B36" s="4">
        <f t="shared" si="6"/>
        <v>3</v>
      </c>
      <c r="C36" s="4">
        <f t="shared" si="1"/>
        <v>2022</v>
      </c>
      <c r="D36" s="4">
        <f t="shared" si="2"/>
        <v>5</v>
      </c>
      <c r="E36" s="41">
        <v>27</v>
      </c>
      <c r="F36" s="51">
        <f>'Energía Transada'!G36*1000</f>
        <v>7680</v>
      </c>
      <c r="G36" s="51">
        <f>CMG!F29</f>
        <v>61.596670000000003</v>
      </c>
      <c r="H36" s="18">
        <f t="shared" si="4"/>
        <v>473062.42560000002</v>
      </c>
      <c r="I36" s="51">
        <f>'Energía Transada'!D36</f>
        <v>237.37755824300001</v>
      </c>
      <c r="J36" s="51">
        <f>CMG!E29</f>
        <v>57.767760000000003</v>
      </c>
      <c r="K36" s="18">
        <f t="shared" si="3"/>
        <v>13712.769813967647</v>
      </c>
    </row>
    <row r="37" spans="1:11" x14ac:dyDescent="0.2">
      <c r="A37" s="40">
        <f t="shared" si="5"/>
        <v>44683</v>
      </c>
      <c r="B37" s="4">
        <f t="shared" si="6"/>
        <v>4</v>
      </c>
      <c r="C37" s="4">
        <f t="shared" si="1"/>
        <v>2022</v>
      </c>
      <c r="D37" s="4">
        <f t="shared" si="2"/>
        <v>5</v>
      </c>
      <c r="E37" s="41">
        <v>28</v>
      </c>
      <c r="F37" s="51">
        <f>'Energía Transada'!G37*1000</f>
        <v>7680</v>
      </c>
      <c r="G37" s="51">
        <f>CMG!F30</f>
        <v>61.596670000000003</v>
      </c>
      <c r="H37" s="18">
        <f t="shared" si="4"/>
        <v>473062.42560000002</v>
      </c>
      <c r="I37" s="51">
        <f>'Energía Transada'!D37</f>
        <v>79.855233969000011</v>
      </c>
      <c r="J37" s="51">
        <f>CMG!E30</f>
        <v>57.767760000000003</v>
      </c>
      <c r="K37" s="18">
        <f t="shared" si="3"/>
        <v>4613.0579906650401</v>
      </c>
    </row>
    <row r="38" spans="1:11" x14ac:dyDescent="0.2">
      <c r="A38" s="40">
        <f t="shared" si="5"/>
        <v>44683</v>
      </c>
      <c r="B38" s="4">
        <f t="shared" si="6"/>
        <v>5</v>
      </c>
      <c r="C38" s="4">
        <f t="shared" si="1"/>
        <v>2022</v>
      </c>
      <c r="D38" s="4">
        <f t="shared" si="2"/>
        <v>5</v>
      </c>
      <c r="E38" s="41">
        <v>29</v>
      </c>
      <c r="F38" s="51">
        <f>'Energía Transada'!G38*1000</f>
        <v>7680</v>
      </c>
      <c r="G38" s="51">
        <f>CMG!F31</f>
        <v>70.325220000000002</v>
      </c>
      <c r="H38" s="18">
        <f t="shared" si="4"/>
        <v>540097.68960000004</v>
      </c>
      <c r="I38" s="51">
        <f>'Energía Transada'!D38</f>
        <v>452.244131794</v>
      </c>
      <c r="J38" s="51">
        <f>CMG!E31</f>
        <v>65.956659999999999</v>
      </c>
      <c r="K38" s="18">
        <f t="shared" si="3"/>
        <v>29828.512437732046</v>
      </c>
    </row>
    <row r="39" spans="1:11" x14ac:dyDescent="0.2">
      <c r="A39" s="40">
        <f t="shared" si="5"/>
        <v>44683</v>
      </c>
      <c r="B39" s="4">
        <f t="shared" si="6"/>
        <v>6</v>
      </c>
      <c r="C39" s="4">
        <f t="shared" si="1"/>
        <v>2022</v>
      </c>
      <c r="D39" s="4">
        <f t="shared" si="2"/>
        <v>5</v>
      </c>
      <c r="E39" s="41">
        <v>30</v>
      </c>
      <c r="F39" s="51">
        <f>'Energía Transada'!G39*1000</f>
        <v>7680</v>
      </c>
      <c r="G39" s="51">
        <f>CMG!F32</f>
        <v>78.025869999999998</v>
      </c>
      <c r="H39" s="18">
        <f t="shared" si="4"/>
        <v>599238.68160000001</v>
      </c>
      <c r="I39" s="51">
        <f>'Energía Transada'!D39</f>
        <v>949.67425854700002</v>
      </c>
      <c r="J39" s="51">
        <f>CMG!E32</f>
        <v>73.169060000000002</v>
      </c>
      <c r="K39" s="18">
        <f t="shared" si="3"/>
        <v>69486.77280408096</v>
      </c>
    </row>
    <row r="40" spans="1:11" x14ac:dyDescent="0.2">
      <c r="A40" s="40">
        <f t="shared" si="5"/>
        <v>44683</v>
      </c>
      <c r="B40" s="4">
        <f t="shared" si="6"/>
        <v>7</v>
      </c>
      <c r="C40" s="4">
        <f t="shared" si="1"/>
        <v>2022</v>
      </c>
      <c r="D40" s="4">
        <f t="shared" si="2"/>
        <v>5</v>
      </c>
      <c r="E40" s="41">
        <v>31</v>
      </c>
      <c r="F40" s="51">
        <f>'Energía Transada'!G40*1000</f>
        <v>7680</v>
      </c>
      <c r="G40" s="51">
        <f>CMG!F33</f>
        <v>81.640640000000005</v>
      </c>
      <c r="H40" s="18">
        <f t="shared" si="4"/>
        <v>627000.1152</v>
      </c>
      <c r="I40" s="51">
        <f>'Energía Transada'!D40</f>
        <v>621.62048006800001</v>
      </c>
      <c r="J40" s="51">
        <f>CMG!E33</f>
        <v>76.561120000000003</v>
      </c>
      <c r="K40" s="18">
        <f t="shared" si="3"/>
        <v>47591.960168943755</v>
      </c>
    </row>
    <row r="41" spans="1:11" x14ac:dyDescent="0.2">
      <c r="A41" s="40">
        <f t="shared" si="5"/>
        <v>44683</v>
      </c>
      <c r="B41" s="4">
        <f t="shared" si="6"/>
        <v>8</v>
      </c>
      <c r="C41" s="4">
        <f t="shared" si="1"/>
        <v>2022</v>
      </c>
      <c r="D41" s="4">
        <f t="shared" si="2"/>
        <v>5</v>
      </c>
      <c r="E41" s="41">
        <v>32</v>
      </c>
      <c r="F41" s="51">
        <f>'Energía Transada'!G41*1000</f>
        <v>0</v>
      </c>
      <c r="G41" s="51">
        <f>CMG!F34</f>
        <v>78.976680000000002</v>
      </c>
      <c r="H41" s="18">
        <f t="shared" si="4"/>
        <v>0</v>
      </c>
      <c r="I41" s="51">
        <f>'Energía Transada'!D41</f>
        <v>537.66266319499994</v>
      </c>
      <c r="J41" s="51">
        <f>CMG!E34</f>
        <v>74.068470000000005</v>
      </c>
      <c r="K41" s="18">
        <f t="shared" si="3"/>
        <v>39823.850838978957</v>
      </c>
    </row>
    <row r="42" spans="1:11" x14ac:dyDescent="0.2">
      <c r="A42" s="40">
        <f t="shared" si="5"/>
        <v>44683</v>
      </c>
      <c r="B42" s="4">
        <f t="shared" si="6"/>
        <v>9</v>
      </c>
      <c r="C42" s="4">
        <f t="shared" si="1"/>
        <v>2022</v>
      </c>
      <c r="D42" s="4">
        <f t="shared" si="2"/>
        <v>5</v>
      </c>
      <c r="E42" s="41">
        <v>33</v>
      </c>
      <c r="F42" s="51">
        <f>'Energía Transada'!G42*1000</f>
        <v>0</v>
      </c>
      <c r="G42" s="51">
        <f>CMG!F35</f>
        <v>38.417610000000003</v>
      </c>
      <c r="H42" s="18">
        <f t="shared" si="4"/>
        <v>0</v>
      </c>
      <c r="I42" s="51">
        <f>'Energía Transada'!D42</f>
        <v>200.64063991999998</v>
      </c>
      <c r="J42" s="51">
        <f>CMG!E35</f>
        <v>60.311799999999998</v>
      </c>
      <c r="K42" s="18">
        <f t="shared" si="3"/>
        <v>12100.998146727055</v>
      </c>
    </row>
    <row r="43" spans="1:11" x14ac:dyDescent="0.2">
      <c r="A43" s="40">
        <f t="shared" si="5"/>
        <v>44683</v>
      </c>
      <c r="B43" s="4">
        <f t="shared" si="6"/>
        <v>10</v>
      </c>
      <c r="C43" s="4">
        <f t="shared" si="1"/>
        <v>2022</v>
      </c>
      <c r="D43" s="4">
        <f t="shared" si="2"/>
        <v>5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>'Energía Transada'!D43</f>
        <v>0</v>
      </c>
      <c r="J43" s="51">
        <f>CMG!E36</f>
        <v>84.407390000000007</v>
      </c>
      <c r="K43" s="18">
        <f t="shared" si="3"/>
        <v>0</v>
      </c>
    </row>
    <row r="44" spans="1:11" x14ac:dyDescent="0.2">
      <c r="A44" s="40">
        <f t="shared" si="5"/>
        <v>44683</v>
      </c>
      <c r="B44" s="4">
        <f t="shared" si="6"/>
        <v>11</v>
      </c>
      <c r="C44" s="4">
        <f t="shared" si="1"/>
        <v>2022</v>
      </c>
      <c r="D44" s="4">
        <f t="shared" si="2"/>
        <v>5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>'Energía Transada'!D44</f>
        <v>0</v>
      </c>
      <c r="J44" s="51">
        <f>CMG!E37</f>
        <v>84.407390000000007</v>
      </c>
      <c r="K44" s="18">
        <f t="shared" si="3"/>
        <v>0</v>
      </c>
    </row>
    <row r="45" spans="1:11" x14ac:dyDescent="0.2">
      <c r="A45" s="40">
        <f t="shared" si="5"/>
        <v>44683</v>
      </c>
      <c r="B45" s="4">
        <f t="shared" si="6"/>
        <v>12</v>
      </c>
      <c r="C45" s="4">
        <f t="shared" si="1"/>
        <v>2022</v>
      </c>
      <c r="D45" s="4">
        <f t="shared" si="2"/>
        <v>5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>'Energía Transada'!D45</f>
        <v>0</v>
      </c>
      <c r="J45" s="51">
        <f>CMG!E38</f>
        <v>183.47944000000001</v>
      </c>
      <c r="K45" s="18">
        <f t="shared" si="3"/>
        <v>0</v>
      </c>
    </row>
    <row r="46" spans="1:11" x14ac:dyDescent="0.2">
      <c r="A46" s="40">
        <f t="shared" si="5"/>
        <v>44683</v>
      </c>
      <c r="B46" s="4">
        <f t="shared" si="6"/>
        <v>13</v>
      </c>
      <c r="C46" s="4">
        <f t="shared" si="1"/>
        <v>2022</v>
      </c>
      <c r="D46" s="4">
        <f t="shared" si="2"/>
        <v>5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>'Energía Transada'!D46</f>
        <v>0</v>
      </c>
      <c r="J46" s="51">
        <f>CMG!E39</f>
        <v>0</v>
      </c>
      <c r="K46" s="18">
        <f t="shared" si="3"/>
        <v>0</v>
      </c>
    </row>
    <row r="47" spans="1:11" x14ac:dyDescent="0.2">
      <c r="A47" s="40">
        <f t="shared" si="5"/>
        <v>44683</v>
      </c>
      <c r="B47" s="4">
        <f t="shared" si="6"/>
        <v>14</v>
      </c>
      <c r="C47" s="4">
        <f t="shared" si="1"/>
        <v>2022</v>
      </c>
      <c r="D47" s="4">
        <f t="shared" si="2"/>
        <v>5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>'Energía Transada'!D47</f>
        <v>0</v>
      </c>
      <c r="J47" s="51">
        <f>CMG!E40</f>
        <v>0</v>
      </c>
      <c r="K47" s="18">
        <f t="shared" si="3"/>
        <v>0</v>
      </c>
    </row>
    <row r="48" spans="1:11" x14ac:dyDescent="0.2">
      <c r="A48" s="40">
        <f t="shared" si="5"/>
        <v>44683</v>
      </c>
      <c r="B48" s="4">
        <f t="shared" si="6"/>
        <v>15</v>
      </c>
      <c r="C48" s="4">
        <f t="shared" si="1"/>
        <v>2022</v>
      </c>
      <c r="D48" s="4">
        <f t="shared" si="2"/>
        <v>5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>'Energía Transada'!D48</f>
        <v>0</v>
      </c>
      <c r="J48" s="51">
        <f>CMG!E41</f>
        <v>0</v>
      </c>
      <c r="K48" s="18">
        <f t="shared" si="3"/>
        <v>0</v>
      </c>
    </row>
    <row r="49" spans="1:11" x14ac:dyDescent="0.2">
      <c r="A49" s="40">
        <f t="shared" si="5"/>
        <v>44683</v>
      </c>
      <c r="B49" s="4">
        <f t="shared" si="6"/>
        <v>16</v>
      </c>
      <c r="C49" s="4">
        <f t="shared" si="1"/>
        <v>2022</v>
      </c>
      <c r="D49" s="4">
        <f t="shared" si="2"/>
        <v>5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4.1140491000000001E-2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44683</v>
      </c>
      <c r="B50" s="4">
        <f t="shared" si="6"/>
        <v>17</v>
      </c>
      <c r="C50" s="4">
        <f t="shared" si="1"/>
        <v>2022</v>
      </c>
      <c r="D50" s="4">
        <f t="shared" si="2"/>
        <v>5</v>
      </c>
      <c r="E50" s="41">
        <v>41</v>
      </c>
      <c r="F50" s="51">
        <f>'Energía Transada'!G50*1000</f>
        <v>0</v>
      </c>
      <c r="G50" s="51">
        <f>CMG!F43</f>
        <v>35.72795</v>
      </c>
      <c r="H50" s="18">
        <f t="shared" si="4"/>
        <v>0</v>
      </c>
      <c r="I50" s="51">
        <f>'Energía Transada'!D50</f>
        <v>785.06154587000003</v>
      </c>
      <c r="J50" s="51">
        <f>CMG!E43</f>
        <v>37.39828</v>
      </c>
      <c r="K50" s="18">
        <f t="shared" si="3"/>
        <v>29359.951509679104</v>
      </c>
    </row>
    <row r="51" spans="1:11" x14ac:dyDescent="0.2">
      <c r="A51" s="40">
        <f t="shared" si="5"/>
        <v>44683</v>
      </c>
      <c r="B51" s="4">
        <f t="shared" si="6"/>
        <v>18</v>
      </c>
      <c r="C51" s="4">
        <f t="shared" si="1"/>
        <v>2022</v>
      </c>
      <c r="D51" s="4">
        <f t="shared" si="2"/>
        <v>5</v>
      </c>
      <c r="E51" s="41">
        <v>42</v>
      </c>
      <c r="F51" s="51">
        <f>'Energía Transada'!G51*1000</f>
        <v>7680</v>
      </c>
      <c r="G51" s="51">
        <f>CMG!F44</f>
        <v>85.204009999999997</v>
      </c>
      <c r="H51" s="18">
        <f t="shared" si="4"/>
        <v>654366.79680000001</v>
      </c>
      <c r="I51" s="51">
        <f>'Energía Transada'!D51</f>
        <v>993.40658092900014</v>
      </c>
      <c r="J51" s="51">
        <f>CMG!E44</f>
        <v>89.187110000000004</v>
      </c>
      <c r="K51" s="18">
        <f t="shared" si="3"/>
        <v>88599.062008038643</v>
      </c>
    </row>
    <row r="52" spans="1:11" x14ac:dyDescent="0.2">
      <c r="A52" s="40">
        <f t="shared" si="5"/>
        <v>44683</v>
      </c>
      <c r="B52" s="4">
        <f t="shared" si="6"/>
        <v>19</v>
      </c>
      <c r="C52" s="4">
        <f t="shared" si="1"/>
        <v>2022</v>
      </c>
      <c r="D52" s="4">
        <f t="shared" si="2"/>
        <v>5</v>
      </c>
      <c r="E52" s="41">
        <v>43</v>
      </c>
      <c r="F52" s="51">
        <f>'Energía Transada'!G52*1000</f>
        <v>7680</v>
      </c>
      <c r="G52" s="51">
        <f>CMG!F45</f>
        <v>82.497219999999999</v>
      </c>
      <c r="H52" s="18">
        <f t="shared" si="4"/>
        <v>633578.6496</v>
      </c>
      <c r="I52" s="51">
        <f>'Energía Transada'!D52</f>
        <v>1228.350999666</v>
      </c>
      <c r="J52" s="51">
        <f>CMG!E45</f>
        <v>81.811959999999999</v>
      </c>
      <c r="K52" s="18">
        <f t="shared" si="3"/>
        <v>100493.80285063481</v>
      </c>
    </row>
    <row r="53" spans="1:11" x14ac:dyDescent="0.2">
      <c r="A53" s="40">
        <f t="shared" si="5"/>
        <v>44683</v>
      </c>
      <c r="B53" s="4">
        <f t="shared" si="6"/>
        <v>20</v>
      </c>
      <c r="C53" s="4">
        <f t="shared" si="1"/>
        <v>2022</v>
      </c>
      <c r="D53" s="4">
        <f t="shared" si="2"/>
        <v>5</v>
      </c>
      <c r="E53" s="41">
        <v>44</v>
      </c>
      <c r="F53" s="51">
        <f>'Energía Transada'!G53*1000</f>
        <v>7680</v>
      </c>
      <c r="G53" s="51">
        <f>CMG!F46</f>
        <v>82.497219999999999</v>
      </c>
      <c r="H53" s="18">
        <f t="shared" si="4"/>
        <v>633578.6496</v>
      </c>
      <c r="I53" s="51">
        <f>'Energía Transada'!D53</f>
        <v>1522.7607379809999</v>
      </c>
      <c r="J53" s="51">
        <f>CMG!E46</f>
        <v>81.811959999999999</v>
      </c>
      <c r="K53" s="18">
        <f t="shared" si="3"/>
        <v>124580.04058527204</v>
      </c>
    </row>
    <row r="54" spans="1:11" x14ac:dyDescent="0.2">
      <c r="A54" s="40">
        <f t="shared" si="5"/>
        <v>44683</v>
      </c>
      <c r="B54" s="4">
        <f t="shared" si="6"/>
        <v>21</v>
      </c>
      <c r="C54" s="4">
        <f t="shared" si="1"/>
        <v>2022</v>
      </c>
      <c r="D54" s="4">
        <f t="shared" si="2"/>
        <v>5</v>
      </c>
      <c r="E54" s="41">
        <v>45</v>
      </c>
      <c r="F54" s="51">
        <f>'Energía Transada'!G54*1000</f>
        <v>7680</v>
      </c>
      <c r="G54" s="51">
        <f>CMG!F47</f>
        <v>82.497219999999999</v>
      </c>
      <c r="H54" s="18">
        <f t="shared" si="4"/>
        <v>633578.6496</v>
      </c>
      <c r="I54" s="51">
        <f>'Energía Transada'!D54</f>
        <v>1513.0152735039999</v>
      </c>
      <c r="J54" s="51">
        <f>CMG!E47</f>
        <v>81.811959999999999</v>
      </c>
      <c r="K54" s="18">
        <f t="shared" si="3"/>
        <v>123782.7450352983</v>
      </c>
    </row>
    <row r="55" spans="1:11" x14ac:dyDescent="0.2">
      <c r="A55" s="40">
        <f t="shared" si="5"/>
        <v>44683</v>
      </c>
      <c r="B55" s="4">
        <f t="shared" si="6"/>
        <v>22</v>
      </c>
      <c r="C55" s="4">
        <f t="shared" si="1"/>
        <v>2022</v>
      </c>
      <c r="D55" s="4">
        <f t="shared" si="2"/>
        <v>5</v>
      </c>
      <c r="E55" s="41">
        <v>46</v>
      </c>
      <c r="F55" s="51">
        <f>'Energía Transada'!G55*1000</f>
        <v>7680</v>
      </c>
      <c r="G55" s="51">
        <f>CMG!F48</f>
        <v>82.497219999999999</v>
      </c>
      <c r="H55" s="18">
        <f t="shared" si="4"/>
        <v>633578.6496</v>
      </c>
      <c r="I55" s="51">
        <f>'Energía Transada'!D55</f>
        <v>946.68787109400012</v>
      </c>
      <c r="J55" s="51">
        <f>CMG!E48</f>
        <v>81.811959999999999</v>
      </c>
      <c r="K55" s="18">
        <f t="shared" si="3"/>
        <v>77450.390242427486</v>
      </c>
    </row>
    <row r="56" spans="1:11" x14ac:dyDescent="0.2">
      <c r="A56" s="40">
        <f t="shared" si="5"/>
        <v>44683</v>
      </c>
      <c r="B56" s="4">
        <f t="shared" si="6"/>
        <v>23</v>
      </c>
      <c r="C56" s="4">
        <f t="shared" si="1"/>
        <v>2022</v>
      </c>
      <c r="D56" s="4">
        <f t="shared" si="2"/>
        <v>5</v>
      </c>
      <c r="E56" s="41">
        <v>47</v>
      </c>
      <c r="F56" s="51">
        <f>'Energía Transada'!G56*1000</f>
        <v>7680</v>
      </c>
      <c r="G56" s="51">
        <f>CMG!F49</f>
        <v>82.497219999999999</v>
      </c>
      <c r="H56" s="18">
        <f t="shared" si="4"/>
        <v>633578.6496</v>
      </c>
      <c r="I56" s="51">
        <f>'Energía Transada'!D56</f>
        <v>13.990251513</v>
      </c>
      <c r="J56" s="51">
        <f>CMG!E49</f>
        <v>81.811959999999999</v>
      </c>
      <c r="K56" s="18">
        <f t="shared" si="3"/>
        <v>1144.5698971714955</v>
      </c>
    </row>
    <row r="57" spans="1:11" x14ac:dyDescent="0.2">
      <c r="A57" s="40">
        <f t="shared" si="5"/>
        <v>44683</v>
      </c>
      <c r="B57" s="4">
        <f t="shared" si="6"/>
        <v>24</v>
      </c>
      <c r="C57" s="4">
        <f t="shared" si="1"/>
        <v>2022</v>
      </c>
      <c r="D57" s="4">
        <f t="shared" si="2"/>
        <v>5</v>
      </c>
      <c r="E57" s="41">
        <v>48</v>
      </c>
      <c r="F57" s="51">
        <f>'Energía Transada'!G57*1000</f>
        <v>7680</v>
      </c>
      <c r="G57" s="51">
        <f>CMG!F50</f>
        <v>82.497219999999999</v>
      </c>
      <c r="H57" s="18">
        <f t="shared" si="4"/>
        <v>633578.6496</v>
      </c>
      <c r="I57" s="51">
        <f>'Energía Transada'!D57</f>
        <v>0</v>
      </c>
      <c r="J57" s="51">
        <f>CMG!E50</f>
        <v>81.811959999999999</v>
      </c>
      <c r="K57" s="18">
        <f t="shared" si="3"/>
        <v>0</v>
      </c>
    </row>
    <row r="58" spans="1:11" x14ac:dyDescent="0.2">
      <c r="A58" s="40">
        <f t="shared" si="5"/>
        <v>44684</v>
      </c>
      <c r="B58" s="4">
        <f t="shared" si="6"/>
        <v>1</v>
      </c>
      <c r="C58" s="4">
        <f t="shared" si="1"/>
        <v>2022</v>
      </c>
      <c r="D58" s="4">
        <f t="shared" si="2"/>
        <v>5</v>
      </c>
      <c r="E58" s="41">
        <v>49</v>
      </c>
      <c r="F58" s="51">
        <f>'Energía Transada'!G58*1000</f>
        <v>7680</v>
      </c>
      <c r="G58" s="51">
        <f>CMG!F51</f>
        <v>82.457599999999999</v>
      </c>
      <c r="H58" s="18">
        <f t="shared" si="4"/>
        <v>633274.36800000002</v>
      </c>
      <c r="I58" s="51">
        <f>'Energía Transada'!D58</f>
        <v>0</v>
      </c>
      <c r="J58" s="51">
        <f>CMG!E51</f>
        <v>79.794659999999993</v>
      </c>
      <c r="K58" s="18">
        <f t="shared" si="3"/>
        <v>0</v>
      </c>
    </row>
    <row r="59" spans="1:11" x14ac:dyDescent="0.2">
      <c r="A59" s="40">
        <f t="shared" si="5"/>
        <v>44684</v>
      </c>
      <c r="B59" s="4">
        <f t="shared" si="6"/>
        <v>2</v>
      </c>
      <c r="C59" s="4">
        <f t="shared" si="1"/>
        <v>2022</v>
      </c>
      <c r="D59" s="4">
        <f t="shared" si="2"/>
        <v>5</v>
      </c>
      <c r="E59" s="41">
        <v>50</v>
      </c>
      <c r="F59" s="51">
        <f>'Energía Transada'!G59*1000</f>
        <v>7680</v>
      </c>
      <c r="G59" s="51">
        <f>CMG!F52</f>
        <v>81.096350000000001</v>
      </c>
      <c r="H59" s="18">
        <f t="shared" si="4"/>
        <v>622819.96799999999</v>
      </c>
      <c r="I59" s="51">
        <f>'Energía Transada'!D59</f>
        <v>0</v>
      </c>
      <c r="J59" s="51">
        <f>CMG!E52</f>
        <v>78.475949999999997</v>
      </c>
      <c r="K59" s="18">
        <f t="shared" si="3"/>
        <v>0</v>
      </c>
    </row>
    <row r="60" spans="1:11" x14ac:dyDescent="0.2">
      <c r="A60" s="40">
        <f t="shared" si="5"/>
        <v>44684</v>
      </c>
      <c r="B60" s="4">
        <f t="shared" si="6"/>
        <v>3</v>
      </c>
      <c r="C60" s="4">
        <f t="shared" si="1"/>
        <v>2022</v>
      </c>
      <c r="D60" s="4">
        <f t="shared" si="2"/>
        <v>5</v>
      </c>
      <c r="E60" s="41">
        <v>51</v>
      </c>
      <c r="F60" s="51">
        <f>'Energía Transada'!G60*1000</f>
        <v>7680</v>
      </c>
      <c r="G60" s="51">
        <f>CMG!F53</f>
        <v>70.163830000000004</v>
      </c>
      <c r="H60" s="18">
        <f t="shared" si="4"/>
        <v>538858.21440000006</v>
      </c>
      <c r="I60" s="51">
        <f>'Energía Transada'!D60</f>
        <v>187.21744507899999</v>
      </c>
      <c r="J60" s="51">
        <f>CMG!E53</f>
        <v>67.900750000000002</v>
      </c>
      <c r="K60" s="18">
        <f t="shared" si="3"/>
        <v>12712.204933947909</v>
      </c>
    </row>
    <row r="61" spans="1:11" x14ac:dyDescent="0.2">
      <c r="A61" s="40">
        <f t="shared" si="5"/>
        <v>44684</v>
      </c>
      <c r="B61" s="4">
        <f t="shared" si="6"/>
        <v>4</v>
      </c>
      <c r="C61" s="4">
        <f t="shared" si="1"/>
        <v>2022</v>
      </c>
      <c r="D61" s="4">
        <f t="shared" si="2"/>
        <v>5</v>
      </c>
      <c r="E61" s="41">
        <v>52</v>
      </c>
      <c r="F61" s="51">
        <f>'Energía Transada'!G61*1000</f>
        <v>7680</v>
      </c>
      <c r="G61" s="51">
        <f>CMG!F54</f>
        <v>68.300619999999995</v>
      </c>
      <c r="H61" s="18">
        <f t="shared" si="4"/>
        <v>524548.76159999997</v>
      </c>
      <c r="I61" s="51">
        <f>'Energía Transada'!D61</f>
        <v>1098.8202182160003</v>
      </c>
      <c r="J61" s="51">
        <f>CMG!E54</f>
        <v>66.097099999999998</v>
      </c>
      <c r="K61" s="18">
        <f t="shared" si="3"/>
        <v>72628.829845444794</v>
      </c>
    </row>
    <row r="62" spans="1:11" x14ac:dyDescent="0.2">
      <c r="A62" s="40">
        <f t="shared" si="5"/>
        <v>44684</v>
      </c>
      <c r="B62" s="4">
        <f t="shared" si="6"/>
        <v>5</v>
      </c>
      <c r="C62" s="4">
        <f t="shared" si="1"/>
        <v>2022</v>
      </c>
      <c r="D62" s="4">
        <f t="shared" si="2"/>
        <v>5</v>
      </c>
      <c r="E62" s="41">
        <v>53</v>
      </c>
      <c r="F62" s="51">
        <f>'Energía Transada'!G62*1000</f>
        <v>7680</v>
      </c>
      <c r="G62" s="51">
        <f>CMG!F55</f>
        <v>68.726010000000002</v>
      </c>
      <c r="H62" s="18">
        <f t="shared" si="4"/>
        <v>527815.75679999997</v>
      </c>
      <c r="I62" s="51">
        <f>'Energía Transada'!D62</f>
        <v>2187.4426551810002</v>
      </c>
      <c r="J62" s="51">
        <f>CMG!E55</f>
        <v>66.505470000000003</v>
      </c>
      <c r="K62" s="18">
        <f t="shared" si="3"/>
        <v>145476.90188086036</v>
      </c>
    </row>
    <row r="63" spans="1:11" x14ac:dyDescent="0.2">
      <c r="A63" s="40">
        <f t="shared" si="5"/>
        <v>44684</v>
      </c>
      <c r="B63" s="4">
        <f t="shared" si="6"/>
        <v>6</v>
      </c>
      <c r="C63" s="4">
        <f t="shared" si="1"/>
        <v>2022</v>
      </c>
      <c r="D63" s="4">
        <f t="shared" si="2"/>
        <v>5</v>
      </c>
      <c r="E63" s="41">
        <v>54</v>
      </c>
      <c r="F63" s="51">
        <f>'Energía Transada'!G63*1000</f>
        <v>7680</v>
      </c>
      <c r="G63" s="51">
        <f>CMG!F56</f>
        <v>77.939959999999999</v>
      </c>
      <c r="H63" s="18">
        <f t="shared" si="4"/>
        <v>598578.89280000003</v>
      </c>
      <c r="I63" s="51">
        <f>'Energía Transada'!D63</f>
        <v>2986.7830132210001</v>
      </c>
      <c r="J63" s="51">
        <f>CMG!E56</f>
        <v>75.42165</v>
      </c>
      <c r="K63" s="18">
        <f t="shared" si="3"/>
        <v>225268.10304909965</v>
      </c>
    </row>
    <row r="64" spans="1:11" x14ac:dyDescent="0.2">
      <c r="A64" s="40">
        <f t="shared" si="5"/>
        <v>44684</v>
      </c>
      <c r="B64" s="4">
        <f t="shared" si="6"/>
        <v>7</v>
      </c>
      <c r="C64" s="4">
        <f t="shared" si="1"/>
        <v>2022</v>
      </c>
      <c r="D64" s="4">
        <f t="shared" si="2"/>
        <v>5</v>
      </c>
      <c r="E64" s="41">
        <v>55</v>
      </c>
      <c r="F64" s="51">
        <f>'Energía Transada'!G64*1000</f>
        <v>7680</v>
      </c>
      <c r="G64" s="51">
        <f>CMG!F57</f>
        <v>82.304460000000006</v>
      </c>
      <c r="H64" s="18">
        <f t="shared" si="4"/>
        <v>632098.25280000002</v>
      </c>
      <c r="I64" s="51">
        <f>'Energía Transada'!D64</f>
        <v>2459.5485434030002</v>
      </c>
      <c r="J64" s="51">
        <f>CMG!E57</f>
        <v>79.650019999999998</v>
      </c>
      <c r="K64" s="18">
        <f t="shared" si="3"/>
        <v>195903.09067301982</v>
      </c>
    </row>
    <row r="65" spans="1:11" x14ac:dyDescent="0.2">
      <c r="A65" s="40">
        <f t="shared" si="5"/>
        <v>44684</v>
      </c>
      <c r="B65" s="4">
        <f t="shared" si="6"/>
        <v>8</v>
      </c>
      <c r="C65" s="4">
        <f t="shared" si="1"/>
        <v>2022</v>
      </c>
      <c r="D65" s="4">
        <f t="shared" si="2"/>
        <v>5</v>
      </c>
      <c r="E65" s="41">
        <v>56</v>
      </c>
      <c r="F65" s="51">
        <f>'Energía Transada'!G65*1000</f>
        <v>7680</v>
      </c>
      <c r="G65" s="51">
        <f>CMG!F58</f>
        <v>72.214209999999994</v>
      </c>
      <c r="H65" s="18">
        <f t="shared" si="4"/>
        <v>554605.1327999999</v>
      </c>
      <c r="I65" s="51">
        <f>'Energía Transada'!D65</f>
        <v>2009.3158783389997</v>
      </c>
      <c r="J65" s="51">
        <f>CMG!E58</f>
        <v>69.883070000000004</v>
      </c>
      <c r="K65" s="18">
        <f t="shared" si="3"/>
        <v>140417.16217807581</v>
      </c>
    </row>
    <row r="66" spans="1:11" x14ac:dyDescent="0.2">
      <c r="A66" s="40">
        <f t="shared" si="5"/>
        <v>44684</v>
      </c>
      <c r="B66" s="4">
        <f t="shared" si="6"/>
        <v>9</v>
      </c>
      <c r="C66" s="4">
        <f t="shared" si="1"/>
        <v>2022</v>
      </c>
      <c r="D66" s="4">
        <f t="shared" si="2"/>
        <v>5</v>
      </c>
      <c r="E66" s="41">
        <v>57</v>
      </c>
      <c r="F66" s="51">
        <f>'Energía Transada'!G66*1000</f>
        <v>0</v>
      </c>
      <c r="G66" s="51">
        <f>CMG!F59</f>
        <v>0</v>
      </c>
      <c r="H66" s="18">
        <f t="shared" si="4"/>
        <v>0</v>
      </c>
      <c r="I66" s="51">
        <f>'Energía Transada'!D66</f>
        <v>2327.2723478900002</v>
      </c>
      <c r="J66" s="51">
        <f>CMG!E59</f>
        <v>0</v>
      </c>
      <c r="K66" s="18">
        <f t="shared" si="3"/>
        <v>0</v>
      </c>
    </row>
    <row r="67" spans="1:11" x14ac:dyDescent="0.2">
      <c r="A67" s="40">
        <f t="shared" si="5"/>
        <v>44684</v>
      </c>
      <c r="B67" s="4">
        <f t="shared" si="6"/>
        <v>10</v>
      </c>
      <c r="C67" s="4">
        <f t="shared" si="1"/>
        <v>2022</v>
      </c>
      <c r="D67" s="4">
        <f t="shared" si="2"/>
        <v>5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2384.9323289260001</v>
      </c>
      <c r="J67" s="51">
        <f>CMG!E60</f>
        <v>0</v>
      </c>
      <c r="K67" s="18">
        <f t="shared" si="3"/>
        <v>0</v>
      </c>
    </row>
    <row r="68" spans="1:11" x14ac:dyDescent="0.2">
      <c r="A68" s="40">
        <f t="shared" si="5"/>
        <v>44684</v>
      </c>
      <c r="B68" s="4">
        <f t="shared" si="6"/>
        <v>11</v>
      </c>
      <c r="C68" s="4">
        <f t="shared" si="1"/>
        <v>2022</v>
      </c>
      <c r="D68" s="4">
        <f t="shared" si="2"/>
        <v>5</v>
      </c>
      <c r="E68" s="41">
        <v>59</v>
      </c>
      <c r="F68" s="51">
        <f>'Energía Transada'!G68*1000</f>
        <v>0</v>
      </c>
      <c r="G68" s="51">
        <f>CMG!F61</f>
        <v>0</v>
      </c>
      <c r="H68" s="18">
        <f t="shared" si="4"/>
        <v>0</v>
      </c>
      <c r="I68" s="51">
        <f>'Energía Transada'!D68</f>
        <v>1004.5270256070002</v>
      </c>
      <c r="J68" s="51">
        <f>CMG!E61</f>
        <v>0</v>
      </c>
      <c r="K68" s="18">
        <f t="shared" si="3"/>
        <v>0</v>
      </c>
    </row>
    <row r="69" spans="1:11" x14ac:dyDescent="0.2">
      <c r="A69" s="40">
        <f t="shared" si="5"/>
        <v>44684</v>
      </c>
      <c r="B69" s="4">
        <f t="shared" si="6"/>
        <v>12</v>
      </c>
      <c r="C69" s="4">
        <f t="shared" si="1"/>
        <v>2022</v>
      </c>
      <c r="D69" s="4">
        <f t="shared" si="2"/>
        <v>5</v>
      </c>
      <c r="E69" s="41">
        <v>60</v>
      </c>
      <c r="F69" s="51">
        <f>'Energía Transada'!G69*1000</f>
        <v>0</v>
      </c>
      <c r="G69" s="51">
        <f>CMG!F62</f>
        <v>15.228960000000001</v>
      </c>
      <c r="H69" s="18">
        <f t="shared" si="4"/>
        <v>0</v>
      </c>
      <c r="I69" s="51">
        <f>'Energía Transada'!D69</f>
        <v>388.36051949800003</v>
      </c>
      <c r="J69" s="51">
        <f>CMG!E62</f>
        <v>15.977650000000001</v>
      </c>
      <c r="K69" s="18">
        <f t="shared" si="3"/>
        <v>6205.0884543572201</v>
      </c>
    </row>
    <row r="70" spans="1:11" x14ac:dyDescent="0.2">
      <c r="A70" s="40">
        <f t="shared" si="5"/>
        <v>44684</v>
      </c>
      <c r="B70" s="4">
        <f t="shared" si="6"/>
        <v>13</v>
      </c>
      <c r="C70" s="4">
        <f t="shared" si="1"/>
        <v>2022</v>
      </c>
      <c r="D70" s="4">
        <f t="shared" si="2"/>
        <v>5</v>
      </c>
      <c r="E70" s="41">
        <v>61</v>
      </c>
      <c r="F70" s="51">
        <f>'Energía Transada'!G70*1000</f>
        <v>0</v>
      </c>
      <c r="G70" s="51">
        <f>CMG!F63</f>
        <v>45.686889999999998</v>
      </c>
      <c r="H70" s="18">
        <f t="shared" si="4"/>
        <v>0</v>
      </c>
      <c r="I70" s="51">
        <f>'Energía Transada'!D70</f>
        <v>632.62551559200006</v>
      </c>
      <c r="J70" s="51">
        <f>CMG!E63</f>
        <v>47.941450000000003</v>
      </c>
      <c r="K70" s="18">
        <f t="shared" si="3"/>
        <v>30328.984524478092</v>
      </c>
    </row>
    <row r="71" spans="1:11" x14ac:dyDescent="0.2">
      <c r="A71" s="40">
        <f t="shared" si="5"/>
        <v>44684</v>
      </c>
      <c r="B71" s="4">
        <f t="shared" si="6"/>
        <v>14</v>
      </c>
      <c r="C71" s="4">
        <f t="shared" si="1"/>
        <v>2022</v>
      </c>
      <c r="D71" s="4">
        <f t="shared" si="2"/>
        <v>5</v>
      </c>
      <c r="E71" s="41">
        <v>62</v>
      </c>
      <c r="F71" s="51">
        <f>'Energía Transada'!G71*1000</f>
        <v>0</v>
      </c>
      <c r="G71" s="51">
        <f>CMG!F64</f>
        <v>45.686889999999998</v>
      </c>
      <c r="H71" s="18">
        <f t="shared" si="4"/>
        <v>0</v>
      </c>
      <c r="I71" s="51">
        <f>'Energía Transada'!D71</f>
        <v>614.20554333600001</v>
      </c>
      <c r="J71" s="51">
        <f>CMG!E64</f>
        <v>47.941450000000003</v>
      </c>
      <c r="K71" s="18">
        <f t="shared" si="3"/>
        <v>29445.904345565679</v>
      </c>
    </row>
    <row r="72" spans="1:11" x14ac:dyDescent="0.2">
      <c r="A72" s="40">
        <f t="shared" si="5"/>
        <v>44684</v>
      </c>
      <c r="B72" s="4">
        <f t="shared" si="6"/>
        <v>15</v>
      </c>
      <c r="C72" s="4">
        <f t="shared" si="1"/>
        <v>2022</v>
      </c>
      <c r="D72" s="4">
        <f t="shared" si="2"/>
        <v>5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>'Energía Transada'!D72</f>
        <v>482.86052630900002</v>
      </c>
      <c r="J72" s="51">
        <f>CMG!E65</f>
        <v>0</v>
      </c>
      <c r="K72" s="18">
        <f t="shared" si="3"/>
        <v>0</v>
      </c>
    </row>
    <row r="73" spans="1:11" x14ac:dyDescent="0.2">
      <c r="A73" s="40">
        <f t="shared" si="5"/>
        <v>44684</v>
      </c>
      <c r="B73" s="4">
        <f t="shared" si="6"/>
        <v>16</v>
      </c>
      <c r="C73" s="4">
        <f t="shared" si="1"/>
        <v>2022</v>
      </c>
      <c r="D73" s="4">
        <f t="shared" si="2"/>
        <v>5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>'Energía Transada'!D73</f>
        <v>937.13956049700005</v>
      </c>
      <c r="J73" s="51">
        <f>CMG!E66</f>
        <v>0</v>
      </c>
      <c r="K73" s="18">
        <f t="shared" si="3"/>
        <v>0</v>
      </c>
    </row>
    <row r="74" spans="1:11" x14ac:dyDescent="0.2">
      <c r="A74" s="40">
        <f t="shared" si="5"/>
        <v>44684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5</v>
      </c>
      <c r="E74" s="41">
        <v>65</v>
      </c>
      <c r="F74" s="51">
        <f>'Energía Transada'!G74*1000</f>
        <v>0</v>
      </c>
      <c r="G74" s="51">
        <f>CMG!F67</f>
        <v>47.218290000000003</v>
      </c>
      <c r="H74" s="18">
        <f t="shared" si="4"/>
        <v>0</v>
      </c>
      <c r="I74" s="51">
        <f>'Energía Transada'!D74</f>
        <v>882.40980088100014</v>
      </c>
      <c r="J74" s="51">
        <f>CMG!E67</f>
        <v>49.549430000000001</v>
      </c>
      <c r="K74" s="18">
        <f t="shared" ref="K74:K137" si="9">I74*J74</f>
        <v>43722.902660067055</v>
      </c>
    </row>
    <row r="75" spans="1:11" x14ac:dyDescent="0.2">
      <c r="A75" s="40">
        <f t="shared" si="5"/>
        <v>44684</v>
      </c>
      <c r="B75" s="4">
        <f t="shared" si="6"/>
        <v>18</v>
      </c>
      <c r="C75" s="4">
        <f t="shared" si="7"/>
        <v>2022</v>
      </c>
      <c r="D75" s="4">
        <f t="shared" si="8"/>
        <v>5</v>
      </c>
      <c r="E75" s="41">
        <v>66</v>
      </c>
      <c r="F75" s="51">
        <f>'Energía Transada'!G75*1000</f>
        <v>0</v>
      </c>
      <c r="G75" s="51">
        <f>CMG!F68</f>
        <v>116.91419</v>
      </c>
      <c r="H75" s="18">
        <f t="shared" ref="H75:H138" si="10">F75*G75</f>
        <v>0</v>
      </c>
      <c r="I75" s="51">
        <f>'Energía Transada'!D75</f>
        <v>1200.8085538189998</v>
      </c>
      <c r="J75" s="51">
        <f>CMG!E68</f>
        <v>122.69098</v>
      </c>
      <c r="K75" s="18">
        <f t="shared" si="9"/>
        <v>147328.37826043583</v>
      </c>
    </row>
    <row r="76" spans="1:11" x14ac:dyDescent="0.2">
      <c r="A76" s="40">
        <f t="shared" ref="A76:A139" si="11">IF(B75=24,A75+1,A75)</f>
        <v>44684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5</v>
      </c>
      <c r="E76" s="41">
        <v>67</v>
      </c>
      <c r="F76" s="51">
        <f>'Energía Transada'!G76*1000</f>
        <v>7680</v>
      </c>
      <c r="G76" s="51">
        <f>CMG!F69</f>
        <v>99.149900000000002</v>
      </c>
      <c r="H76" s="18">
        <f t="shared" si="10"/>
        <v>761471.23200000008</v>
      </c>
      <c r="I76" s="51">
        <f>'Energía Transada'!D76</f>
        <v>1889.7129333600001</v>
      </c>
      <c r="J76" s="51">
        <f>CMG!E69</f>
        <v>96.997429999999994</v>
      </c>
      <c r="K76" s="18">
        <f t="shared" si="9"/>
        <v>183297.29797368127</v>
      </c>
    </row>
    <row r="77" spans="1:11" x14ac:dyDescent="0.2">
      <c r="A77" s="40">
        <f t="shared" si="11"/>
        <v>44684</v>
      </c>
      <c r="B77" s="4">
        <f t="shared" si="12"/>
        <v>20</v>
      </c>
      <c r="C77" s="4">
        <f t="shared" si="7"/>
        <v>2022</v>
      </c>
      <c r="D77" s="4">
        <f t="shared" si="8"/>
        <v>5</v>
      </c>
      <c r="E77" s="41">
        <v>68</v>
      </c>
      <c r="F77" s="51">
        <f>'Energía Transada'!G77*1000</f>
        <v>7680</v>
      </c>
      <c r="G77" s="51">
        <f>CMG!F70</f>
        <v>108.94238</v>
      </c>
      <c r="H77" s="18">
        <f t="shared" si="10"/>
        <v>836677.47840000002</v>
      </c>
      <c r="I77" s="51">
        <f>'Energía Transada'!D77</f>
        <v>1898.840967548</v>
      </c>
      <c r="J77" s="51">
        <f>CMG!E70</f>
        <v>106.57720999999999</v>
      </c>
      <c r="K77" s="18">
        <f t="shared" si="9"/>
        <v>202373.17255496635</v>
      </c>
    </row>
    <row r="78" spans="1:11" x14ac:dyDescent="0.2">
      <c r="A78" s="40">
        <f t="shared" si="11"/>
        <v>44684</v>
      </c>
      <c r="B78" s="4">
        <f t="shared" si="12"/>
        <v>21</v>
      </c>
      <c r="C78" s="4">
        <f t="shared" si="7"/>
        <v>2022</v>
      </c>
      <c r="D78" s="4">
        <f t="shared" si="8"/>
        <v>5</v>
      </c>
      <c r="E78" s="41">
        <v>69</v>
      </c>
      <c r="F78" s="51">
        <f>'Energía Transada'!G78*1000</f>
        <v>7680</v>
      </c>
      <c r="G78" s="51">
        <f>CMG!F71</f>
        <v>108.94238</v>
      </c>
      <c r="H78" s="18">
        <f t="shared" si="10"/>
        <v>836677.47840000002</v>
      </c>
      <c r="I78" s="51">
        <f>'Energía Transada'!D78</f>
        <v>1249.8665583600002</v>
      </c>
      <c r="J78" s="51">
        <f>CMG!E71</f>
        <v>106.57720999999999</v>
      </c>
      <c r="K78" s="18">
        <f t="shared" si="9"/>
        <v>133207.29066231099</v>
      </c>
    </row>
    <row r="79" spans="1:11" x14ac:dyDescent="0.2">
      <c r="A79" s="40">
        <f t="shared" si="11"/>
        <v>44684</v>
      </c>
      <c r="B79" s="4">
        <f t="shared" si="12"/>
        <v>22</v>
      </c>
      <c r="C79" s="4">
        <f t="shared" si="7"/>
        <v>2022</v>
      </c>
      <c r="D79" s="4">
        <f t="shared" si="8"/>
        <v>5</v>
      </c>
      <c r="E79" s="41">
        <v>70</v>
      </c>
      <c r="F79" s="51">
        <f>'Energía Transada'!G79*1000</f>
        <v>7680</v>
      </c>
      <c r="G79" s="51">
        <f>CMG!F72</f>
        <v>106.4581</v>
      </c>
      <c r="H79" s="18">
        <f t="shared" si="10"/>
        <v>817598.20799999998</v>
      </c>
      <c r="I79" s="51">
        <f>'Energía Transada'!D79</f>
        <v>1360.1845709130002</v>
      </c>
      <c r="J79" s="51">
        <f>CMG!E72</f>
        <v>104.15249</v>
      </c>
      <c r="K79" s="18">
        <f t="shared" si="9"/>
        <v>141666.60992017054</v>
      </c>
    </row>
    <row r="80" spans="1:11" x14ac:dyDescent="0.2">
      <c r="A80" s="40">
        <f t="shared" si="11"/>
        <v>44684</v>
      </c>
      <c r="B80" s="4">
        <f t="shared" si="12"/>
        <v>23</v>
      </c>
      <c r="C80" s="4">
        <f t="shared" si="7"/>
        <v>2022</v>
      </c>
      <c r="D80" s="4">
        <f t="shared" si="8"/>
        <v>5</v>
      </c>
      <c r="E80" s="41">
        <v>71</v>
      </c>
      <c r="F80" s="51">
        <f>'Energía Transada'!G80*1000</f>
        <v>7680</v>
      </c>
      <c r="G80" s="51">
        <f>CMG!F73</f>
        <v>90.327309999999997</v>
      </c>
      <c r="H80" s="18">
        <f t="shared" si="10"/>
        <v>693713.74080000003</v>
      </c>
      <c r="I80" s="51">
        <f>'Energía Transada'!D80</f>
        <v>848.43219724900007</v>
      </c>
      <c r="J80" s="51">
        <f>CMG!E73</f>
        <v>88.362009999999998</v>
      </c>
      <c r="K80" s="18">
        <f t="shared" si="9"/>
        <v>74969.174297638121</v>
      </c>
    </row>
    <row r="81" spans="1:11" x14ac:dyDescent="0.2">
      <c r="A81" s="40">
        <f t="shared" si="11"/>
        <v>44684</v>
      </c>
      <c r="B81" s="4">
        <f t="shared" si="12"/>
        <v>24</v>
      </c>
      <c r="C81" s="4">
        <f t="shared" si="7"/>
        <v>2022</v>
      </c>
      <c r="D81" s="4">
        <f t="shared" si="8"/>
        <v>5</v>
      </c>
      <c r="E81" s="41">
        <v>72</v>
      </c>
      <c r="F81" s="51">
        <f>'Energía Transada'!G81*1000</f>
        <v>7680</v>
      </c>
      <c r="G81" s="51">
        <f>CMG!F74</f>
        <v>90.327309999999997</v>
      </c>
      <c r="H81" s="18">
        <f t="shared" si="10"/>
        <v>693713.74080000003</v>
      </c>
      <c r="I81" s="51">
        <f>'Energía Transada'!D81</f>
        <v>721.44996033600012</v>
      </c>
      <c r="J81" s="51">
        <f>CMG!E74</f>
        <v>88.362009999999998</v>
      </c>
      <c r="K81" s="18">
        <f t="shared" si="9"/>
        <v>63748.768609709245</v>
      </c>
    </row>
    <row r="82" spans="1:11" x14ac:dyDescent="0.2">
      <c r="A82" s="40">
        <f t="shared" si="11"/>
        <v>44685</v>
      </c>
      <c r="B82" s="4">
        <f t="shared" si="12"/>
        <v>1</v>
      </c>
      <c r="C82" s="4">
        <f t="shared" si="7"/>
        <v>2022</v>
      </c>
      <c r="D82" s="4">
        <f t="shared" si="8"/>
        <v>5</v>
      </c>
      <c r="E82" s="41">
        <v>73</v>
      </c>
      <c r="F82" s="51">
        <f>'Energía Transada'!G82*1000</f>
        <v>7680</v>
      </c>
      <c r="G82" s="51">
        <f>CMG!F75</f>
        <v>83.464870000000005</v>
      </c>
      <c r="H82" s="18">
        <f t="shared" si="10"/>
        <v>641010.20160000003</v>
      </c>
      <c r="I82" s="51">
        <f>'Energía Transada'!D82</f>
        <v>1418.0135942840002</v>
      </c>
      <c r="J82" s="51">
        <f>CMG!E75</f>
        <v>80.555899999999994</v>
      </c>
      <c r="K82" s="18">
        <f t="shared" si="9"/>
        <v>114229.36129978248</v>
      </c>
    </row>
    <row r="83" spans="1:11" x14ac:dyDescent="0.2">
      <c r="A83" s="40">
        <f t="shared" si="11"/>
        <v>44685</v>
      </c>
      <c r="B83" s="4">
        <f t="shared" si="12"/>
        <v>2</v>
      </c>
      <c r="C83" s="4">
        <f t="shared" si="7"/>
        <v>2022</v>
      </c>
      <c r="D83" s="4">
        <f t="shared" si="8"/>
        <v>5</v>
      </c>
      <c r="E83" s="41">
        <v>74</v>
      </c>
      <c r="F83" s="51">
        <f>'Energía Transada'!G83*1000</f>
        <v>7680</v>
      </c>
      <c r="G83" s="51">
        <f>CMG!F76</f>
        <v>79.824359999999999</v>
      </c>
      <c r="H83" s="18">
        <f t="shared" si="10"/>
        <v>613051.08479999995</v>
      </c>
      <c r="I83" s="51">
        <f>'Energía Transada'!D83</f>
        <v>1964.1716975160002</v>
      </c>
      <c r="J83" s="51">
        <f>CMG!E76</f>
        <v>77.044489999999996</v>
      </c>
      <c r="K83" s="18">
        <f t="shared" si="9"/>
        <v>151328.60670755449</v>
      </c>
    </row>
    <row r="84" spans="1:11" x14ac:dyDescent="0.2">
      <c r="A84" s="40">
        <f t="shared" si="11"/>
        <v>44685</v>
      </c>
      <c r="B84" s="4">
        <f t="shared" si="12"/>
        <v>3</v>
      </c>
      <c r="C84" s="4">
        <f t="shared" si="7"/>
        <v>2022</v>
      </c>
      <c r="D84" s="4">
        <f t="shared" si="8"/>
        <v>5</v>
      </c>
      <c r="E84" s="41">
        <v>75</v>
      </c>
      <c r="F84" s="51">
        <f>'Energía Transada'!G84*1000</f>
        <v>7680</v>
      </c>
      <c r="G84" s="51">
        <f>CMG!F77</f>
        <v>70.469200000000001</v>
      </c>
      <c r="H84" s="18">
        <f t="shared" si="10"/>
        <v>541203.45600000001</v>
      </c>
      <c r="I84" s="51">
        <f>'Energía Transada'!D84</f>
        <v>2237.174199519</v>
      </c>
      <c r="J84" s="51">
        <f>CMG!E77</f>
        <v>68.007769999999994</v>
      </c>
      <c r="K84" s="18">
        <f t="shared" si="9"/>
        <v>152145.22841082225</v>
      </c>
    </row>
    <row r="85" spans="1:11" x14ac:dyDescent="0.2">
      <c r="A85" s="40">
        <f t="shared" si="11"/>
        <v>44685</v>
      </c>
      <c r="B85" s="4">
        <f t="shared" si="12"/>
        <v>4</v>
      </c>
      <c r="C85" s="4">
        <f t="shared" si="7"/>
        <v>2022</v>
      </c>
      <c r="D85" s="4">
        <f t="shared" si="8"/>
        <v>5</v>
      </c>
      <c r="E85" s="41">
        <v>76</v>
      </c>
      <c r="F85" s="51">
        <f>'Energía Transada'!G85*1000</f>
        <v>7680</v>
      </c>
      <c r="G85" s="51">
        <f>CMG!F78</f>
        <v>69.221279999999993</v>
      </c>
      <c r="H85" s="18">
        <f t="shared" si="10"/>
        <v>531619.43039999995</v>
      </c>
      <c r="I85" s="51">
        <f>'Energía Transada'!D85</f>
        <v>3726.4005590280003</v>
      </c>
      <c r="J85" s="51">
        <f>CMG!E78</f>
        <v>66.811480000000003</v>
      </c>
      <c r="K85" s="18">
        <f t="shared" si="9"/>
        <v>248966.33642148809</v>
      </c>
    </row>
    <row r="86" spans="1:11" x14ac:dyDescent="0.2">
      <c r="A86" s="40">
        <f t="shared" si="11"/>
        <v>44685</v>
      </c>
      <c r="B86" s="4">
        <f t="shared" si="12"/>
        <v>5</v>
      </c>
      <c r="C86" s="4">
        <f t="shared" si="7"/>
        <v>2022</v>
      </c>
      <c r="D86" s="4">
        <f t="shared" si="8"/>
        <v>5</v>
      </c>
      <c r="E86" s="41">
        <v>77</v>
      </c>
      <c r="F86" s="51">
        <f>'Energía Transada'!G86*1000</f>
        <v>7680</v>
      </c>
      <c r="G86" s="51">
        <f>CMG!F79</f>
        <v>73.679389999999998</v>
      </c>
      <c r="H86" s="18">
        <f t="shared" si="10"/>
        <v>565857.71519999998</v>
      </c>
      <c r="I86" s="51">
        <f>'Energía Transada'!D86</f>
        <v>2842.1675607640004</v>
      </c>
      <c r="J86" s="51">
        <f>CMG!E79</f>
        <v>71.114680000000007</v>
      </c>
      <c r="K86" s="18">
        <f t="shared" si="9"/>
        <v>202119.83659011248</v>
      </c>
    </row>
    <row r="87" spans="1:11" x14ac:dyDescent="0.2">
      <c r="A87" s="40">
        <f t="shared" si="11"/>
        <v>44685</v>
      </c>
      <c r="B87" s="4">
        <f t="shared" si="12"/>
        <v>6</v>
      </c>
      <c r="C87" s="4">
        <f t="shared" si="7"/>
        <v>2022</v>
      </c>
      <c r="D87" s="4">
        <f t="shared" si="8"/>
        <v>5</v>
      </c>
      <c r="E87" s="41">
        <v>78</v>
      </c>
      <c r="F87" s="51">
        <f>'Energía Transada'!G87*1000</f>
        <v>7680</v>
      </c>
      <c r="G87" s="51">
        <f>CMG!F80</f>
        <v>77.061710000000005</v>
      </c>
      <c r="H87" s="18">
        <f t="shared" si="10"/>
        <v>591833.93280000007</v>
      </c>
      <c r="I87" s="51">
        <f>'Energía Transada'!D87</f>
        <v>2196.6492035249998</v>
      </c>
      <c r="J87" s="51">
        <f>CMG!E80</f>
        <v>74.376509999999996</v>
      </c>
      <c r="K87" s="18">
        <f t="shared" si="9"/>
        <v>163379.10145246919</v>
      </c>
    </row>
    <row r="88" spans="1:11" x14ac:dyDescent="0.2">
      <c r="A88" s="40">
        <f t="shared" si="11"/>
        <v>44685</v>
      </c>
      <c r="B88" s="4">
        <f t="shared" si="12"/>
        <v>7</v>
      </c>
      <c r="C88" s="4">
        <f t="shared" si="7"/>
        <v>2022</v>
      </c>
      <c r="D88" s="4">
        <f t="shared" si="8"/>
        <v>5</v>
      </c>
      <c r="E88" s="41">
        <v>79</v>
      </c>
      <c r="F88" s="51">
        <f>'Energía Transada'!G88*1000</f>
        <v>7680</v>
      </c>
      <c r="G88" s="51">
        <f>CMG!F81</f>
        <v>81.115319999999997</v>
      </c>
      <c r="H88" s="18">
        <f t="shared" si="10"/>
        <v>622965.65760000004</v>
      </c>
      <c r="I88" s="51">
        <f>'Energía Transada'!D88</f>
        <v>2203.8660446039999</v>
      </c>
      <c r="J88" s="51">
        <f>CMG!E81</f>
        <v>78.292420000000007</v>
      </c>
      <c r="K88" s="18">
        <f t="shared" si="9"/>
        <v>172546.00598787511</v>
      </c>
    </row>
    <row r="89" spans="1:11" x14ac:dyDescent="0.2">
      <c r="A89" s="40">
        <f t="shared" si="11"/>
        <v>44685</v>
      </c>
      <c r="B89" s="4">
        <f t="shared" si="12"/>
        <v>8</v>
      </c>
      <c r="C89" s="4">
        <f t="shared" si="7"/>
        <v>2022</v>
      </c>
      <c r="D89" s="4">
        <f t="shared" si="8"/>
        <v>5</v>
      </c>
      <c r="E89" s="41">
        <v>80</v>
      </c>
      <c r="F89" s="51">
        <f>'Energía Transada'!G89*1000</f>
        <v>7680</v>
      </c>
      <c r="G89" s="51">
        <f>CMG!F82</f>
        <v>51.87077</v>
      </c>
      <c r="H89" s="18">
        <f t="shared" si="10"/>
        <v>398367.51360000001</v>
      </c>
      <c r="I89" s="51">
        <f>'Energía Transada'!D89</f>
        <v>2330.9930683760003</v>
      </c>
      <c r="J89" s="51">
        <f>CMG!E82</f>
        <v>50.063429999999997</v>
      </c>
      <c r="K89" s="18">
        <f t="shared" si="9"/>
        <v>116697.50830912709</v>
      </c>
    </row>
    <row r="90" spans="1:11" x14ac:dyDescent="0.2">
      <c r="A90" s="40">
        <f t="shared" si="11"/>
        <v>44685</v>
      </c>
      <c r="B90" s="4">
        <f t="shared" si="12"/>
        <v>9</v>
      </c>
      <c r="C90" s="4">
        <f t="shared" si="7"/>
        <v>2022</v>
      </c>
      <c r="D90" s="4">
        <f t="shared" si="8"/>
        <v>5</v>
      </c>
      <c r="E90" s="41">
        <v>81</v>
      </c>
      <c r="F90" s="51">
        <f>'Energía Transada'!G90*1000</f>
        <v>0</v>
      </c>
      <c r="G90" s="51">
        <f>CMG!F83</f>
        <v>0</v>
      </c>
      <c r="H90" s="18">
        <f t="shared" si="10"/>
        <v>0</v>
      </c>
      <c r="I90" s="51">
        <f>'Energía Transada'!D90</f>
        <v>3378.1886352829997</v>
      </c>
      <c r="J90" s="51">
        <f>CMG!E83</f>
        <v>0</v>
      </c>
      <c r="K90" s="18">
        <f t="shared" si="9"/>
        <v>0</v>
      </c>
    </row>
    <row r="91" spans="1:11" x14ac:dyDescent="0.2">
      <c r="A91" s="40">
        <f t="shared" si="11"/>
        <v>44685</v>
      </c>
      <c r="B91" s="4">
        <f t="shared" si="12"/>
        <v>10</v>
      </c>
      <c r="C91" s="4">
        <f t="shared" si="7"/>
        <v>2022</v>
      </c>
      <c r="D91" s="4">
        <f t="shared" si="8"/>
        <v>5</v>
      </c>
      <c r="E91" s="41">
        <v>82</v>
      </c>
      <c r="F91" s="51">
        <f>'Energía Transada'!G91*1000</f>
        <v>0</v>
      </c>
      <c r="G91" s="51">
        <f>CMG!F84</f>
        <v>0</v>
      </c>
      <c r="H91" s="18">
        <f t="shared" si="10"/>
        <v>0</v>
      </c>
      <c r="I91" s="51">
        <f>'Energía Transada'!D91</f>
        <v>1808.9835568909998</v>
      </c>
      <c r="J91" s="51">
        <f>CMG!E84</f>
        <v>0</v>
      </c>
      <c r="K91" s="18">
        <f t="shared" si="9"/>
        <v>0</v>
      </c>
    </row>
    <row r="92" spans="1:11" x14ac:dyDescent="0.2">
      <c r="A92" s="40">
        <f t="shared" si="11"/>
        <v>44685</v>
      </c>
      <c r="B92" s="4">
        <f t="shared" si="12"/>
        <v>11</v>
      </c>
      <c r="C92" s="4">
        <f t="shared" si="7"/>
        <v>2022</v>
      </c>
      <c r="D92" s="4">
        <f t="shared" si="8"/>
        <v>5</v>
      </c>
      <c r="E92" s="41">
        <v>83</v>
      </c>
      <c r="F92" s="51">
        <f>'Energía Transada'!G92*1000</f>
        <v>0</v>
      </c>
      <c r="G92" s="51">
        <f>CMG!F85</f>
        <v>0</v>
      </c>
      <c r="H92" s="18">
        <f t="shared" si="10"/>
        <v>0</v>
      </c>
      <c r="I92" s="51">
        <f>'Energía Transada'!D92</f>
        <v>601.55700712800001</v>
      </c>
      <c r="J92" s="51">
        <f>CMG!E85</f>
        <v>0</v>
      </c>
      <c r="K92" s="18">
        <f t="shared" si="9"/>
        <v>0</v>
      </c>
    </row>
    <row r="93" spans="1:11" x14ac:dyDescent="0.2">
      <c r="A93" s="40">
        <f t="shared" si="11"/>
        <v>44685</v>
      </c>
      <c r="B93" s="4">
        <f t="shared" si="12"/>
        <v>12</v>
      </c>
      <c r="C93" s="4">
        <f t="shared" si="7"/>
        <v>2022</v>
      </c>
      <c r="D93" s="4">
        <f t="shared" si="8"/>
        <v>5</v>
      </c>
      <c r="E93" s="41">
        <v>84</v>
      </c>
      <c r="F93" s="51">
        <f>'Energía Transada'!G93*1000</f>
        <v>0</v>
      </c>
      <c r="G93" s="51">
        <f>CMG!F86</f>
        <v>0</v>
      </c>
      <c r="H93" s="18">
        <f t="shared" si="10"/>
        <v>0</v>
      </c>
      <c r="I93" s="51">
        <f>'Energía Transada'!D93</f>
        <v>63.317968350000001</v>
      </c>
      <c r="J93" s="51">
        <f>CMG!E86</f>
        <v>0</v>
      </c>
      <c r="K93" s="18">
        <f t="shared" si="9"/>
        <v>0</v>
      </c>
    </row>
    <row r="94" spans="1:11" x14ac:dyDescent="0.2">
      <c r="A94" s="40">
        <f t="shared" si="11"/>
        <v>44685</v>
      </c>
      <c r="B94" s="4">
        <f t="shared" si="12"/>
        <v>13</v>
      </c>
      <c r="C94" s="4">
        <f t="shared" si="7"/>
        <v>2022</v>
      </c>
      <c r="D94" s="4">
        <f t="shared" si="8"/>
        <v>5</v>
      </c>
      <c r="E94" s="41">
        <v>85</v>
      </c>
      <c r="F94" s="51">
        <f>'Energía Transada'!G94*1000</f>
        <v>0</v>
      </c>
      <c r="G94" s="51">
        <f>CMG!F87</f>
        <v>0</v>
      </c>
      <c r="H94" s="18">
        <f t="shared" si="10"/>
        <v>0</v>
      </c>
      <c r="I94" s="51">
        <f>'Energía Transada'!D94</f>
        <v>0</v>
      </c>
      <c r="J94" s="51">
        <f>CMG!E87</f>
        <v>0</v>
      </c>
      <c r="K94" s="18">
        <f t="shared" si="9"/>
        <v>0</v>
      </c>
    </row>
    <row r="95" spans="1:11" x14ac:dyDescent="0.2">
      <c r="A95" s="40">
        <f t="shared" si="11"/>
        <v>44685</v>
      </c>
      <c r="B95" s="4">
        <f t="shared" si="12"/>
        <v>14</v>
      </c>
      <c r="C95" s="4">
        <f t="shared" si="7"/>
        <v>2022</v>
      </c>
      <c r="D95" s="4">
        <f t="shared" si="8"/>
        <v>5</v>
      </c>
      <c r="E95" s="41">
        <v>86</v>
      </c>
      <c r="F95" s="51">
        <f>'Energía Transada'!G95*1000</f>
        <v>0</v>
      </c>
      <c r="G95" s="51">
        <f>CMG!F88</f>
        <v>0</v>
      </c>
      <c r="H95" s="18">
        <f t="shared" si="10"/>
        <v>0</v>
      </c>
      <c r="I95" s="51">
        <f>'Energía Transada'!D95</f>
        <v>0</v>
      </c>
      <c r="J95" s="51">
        <f>CMG!E88</f>
        <v>0</v>
      </c>
      <c r="K95" s="18">
        <f t="shared" si="9"/>
        <v>0</v>
      </c>
    </row>
    <row r="96" spans="1:11" x14ac:dyDescent="0.2">
      <c r="A96" s="40">
        <f t="shared" si="11"/>
        <v>44685</v>
      </c>
      <c r="B96" s="4">
        <f t="shared" si="12"/>
        <v>15</v>
      </c>
      <c r="C96" s="4">
        <f t="shared" si="7"/>
        <v>2022</v>
      </c>
      <c r="D96" s="4">
        <f t="shared" si="8"/>
        <v>5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>'Energía Transada'!D96</f>
        <v>50.979393829000003</v>
      </c>
      <c r="J96" s="51">
        <f>CMG!E89</f>
        <v>0</v>
      </c>
      <c r="K96" s="18">
        <f t="shared" si="9"/>
        <v>0</v>
      </c>
    </row>
    <row r="97" spans="1:11" x14ac:dyDescent="0.2">
      <c r="A97" s="40">
        <f t="shared" si="11"/>
        <v>44685</v>
      </c>
      <c r="B97" s="4">
        <f t="shared" si="12"/>
        <v>16</v>
      </c>
      <c r="C97" s="4">
        <f t="shared" si="7"/>
        <v>2022</v>
      </c>
      <c r="D97" s="4">
        <f t="shared" si="8"/>
        <v>5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>'Energía Transada'!D97</f>
        <v>9.6292631750000002</v>
      </c>
      <c r="J97" s="51">
        <f>CMG!E90</f>
        <v>0</v>
      </c>
      <c r="K97" s="18">
        <f t="shared" si="9"/>
        <v>0</v>
      </c>
    </row>
    <row r="98" spans="1:11" x14ac:dyDescent="0.2">
      <c r="A98" s="40">
        <f t="shared" si="11"/>
        <v>44685</v>
      </c>
      <c r="B98" s="4">
        <f t="shared" si="12"/>
        <v>17</v>
      </c>
      <c r="C98" s="4">
        <f t="shared" si="7"/>
        <v>2022</v>
      </c>
      <c r="D98" s="4">
        <f t="shared" si="8"/>
        <v>5</v>
      </c>
      <c r="E98" s="41">
        <v>89</v>
      </c>
      <c r="F98" s="51">
        <f>'Energía Transada'!G98*1000</f>
        <v>0</v>
      </c>
      <c r="G98" s="51">
        <f>CMG!F91</f>
        <v>76.915400000000005</v>
      </c>
      <c r="H98" s="18">
        <f t="shared" si="10"/>
        <v>0</v>
      </c>
      <c r="I98" s="51">
        <f>'Energía Transada'!D98</f>
        <v>17.134151531000001</v>
      </c>
      <c r="J98" s="51">
        <f>CMG!E91</f>
        <v>81.433760000000007</v>
      </c>
      <c r="K98" s="18">
        <f t="shared" si="9"/>
        <v>1395.2983835790867</v>
      </c>
    </row>
    <row r="99" spans="1:11" x14ac:dyDescent="0.2">
      <c r="A99" s="40">
        <f t="shared" si="11"/>
        <v>44685</v>
      </c>
      <c r="B99" s="4">
        <f t="shared" si="12"/>
        <v>18</v>
      </c>
      <c r="C99" s="4">
        <f t="shared" si="7"/>
        <v>2022</v>
      </c>
      <c r="D99" s="4">
        <f t="shared" si="8"/>
        <v>5</v>
      </c>
      <c r="E99" s="41">
        <v>90</v>
      </c>
      <c r="F99" s="51">
        <f>'Energía Transada'!G99*1000</f>
        <v>0</v>
      </c>
      <c r="G99" s="51">
        <f>CMG!F92</f>
        <v>120.54124</v>
      </c>
      <c r="H99" s="18">
        <f t="shared" si="10"/>
        <v>0</v>
      </c>
      <c r="I99" s="51">
        <f>'Energía Transada'!D99</f>
        <v>198.02775397300002</v>
      </c>
      <c r="J99" s="51">
        <f>CMG!E92</f>
        <v>127.63291</v>
      </c>
      <c r="K99" s="18">
        <f t="shared" si="9"/>
        <v>25274.858500338054</v>
      </c>
    </row>
    <row r="100" spans="1:11" x14ac:dyDescent="0.2">
      <c r="A100" s="40">
        <f t="shared" si="11"/>
        <v>44685</v>
      </c>
      <c r="B100" s="4">
        <f t="shared" si="12"/>
        <v>19</v>
      </c>
      <c r="C100" s="4">
        <f t="shared" si="7"/>
        <v>2022</v>
      </c>
      <c r="D100" s="4">
        <f t="shared" si="8"/>
        <v>5</v>
      </c>
      <c r="E100" s="41">
        <v>91</v>
      </c>
      <c r="F100" s="51">
        <f>'Energía Transada'!G100*1000</f>
        <v>7680</v>
      </c>
      <c r="G100" s="51">
        <f>CMG!F93</f>
        <v>103.51778</v>
      </c>
      <c r="H100" s="18">
        <f t="shared" si="10"/>
        <v>795016.55040000007</v>
      </c>
      <c r="I100" s="51">
        <f>'Energía Transada'!D100</f>
        <v>442.99065918800005</v>
      </c>
      <c r="J100" s="51">
        <f>CMG!E93</f>
        <v>105.65217</v>
      </c>
      <c r="K100" s="18">
        <f t="shared" si="9"/>
        <v>46802.924432942644</v>
      </c>
    </row>
    <row r="101" spans="1:11" x14ac:dyDescent="0.2">
      <c r="A101" s="40">
        <f t="shared" si="11"/>
        <v>44685</v>
      </c>
      <c r="B101" s="4">
        <f t="shared" si="12"/>
        <v>20</v>
      </c>
      <c r="C101" s="4">
        <f t="shared" si="7"/>
        <v>2022</v>
      </c>
      <c r="D101" s="4">
        <f t="shared" si="8"/>
        <v>5</v>
      </c>
      <c r="E101" s="41">
        <v>92</v>
      </c>
      <c r="F101" s="51">
        <f>'Energía Transada'!G101*1000</f>
        <v>7680</v>
      </c>
      <c r="G101" s="51">
        <f>CMG!F94</f>
        <v>103.51778</v>
      </c>
      <c r="H101" s="18">
        <f t="shared" si="10"/>
        <v>795016.55040000007</v>
      </c>
      <c r="I101" s="51">
        <f>'Energía Transada'!D101</f>
        <v>48.945767703000001</v>
      </c>
      <c r="J101" s="51">
        <f>CMG!E94</f>
        <v>105.65217</v>
      </c>
      <c r="K101" s="18">
        <f t="shared" si="9"/>
        <v>5171.2265701378656</v>
      </c>
    </row>
    <row r="102" spans="1:11" x14ac:dyDescent="0.2">
      <c r="A102" s="40">
        <f t="shared" si="11"/>
        <v>44685</v>
      </c>
      <c r="B102" s="4">
        <f t="shared" si="12"/>
        <v>21</v>
      </c>
      <c r="C102" s="4">
        <f t="shared" si="7"/>
        <v>2022</v>
      </c>
      <c r="D102" s="4">
        <f t="shared" si="8"/>
        <v>5</v>
      </c>
      <c r="E102" s="41">
        <v>93</v>
      </c>
      <c r="F102" s="51">
        <f>'Energía Transada'!G102*1000</f>
        <v>7680</v>
      </c>
      <c r="G102" s="51">
        <f>CMG!F95</f>
        <v>103.51778</v>
      </c>
      <c r="H102" s="18">
        <f t="shared" si="10"/>
        <v>795016.55040000007</v>
      </c>
      <c r="I102" s="51">
        <f>'Energía Transada'!D102</f>
        <v>718.17645873400011</v>
      </c>
      <c r="J102" s="51">
        <f>CMG!E95</f>
        <v>105.65217</v>
      </c>
      <c r="K102" s="18">
        <f t="shared" si="9"/>
        <v>75876.90130816256</v>
      </c>
    </row>
    <row r="103" spans="1:11" x14ac:dyDescent="0.2">
      <c r="A103" s="40">
        <f t="shared" si="11"/>
        <v>44685</v>
      </c>
      <c r="B103" s="4">
        <f t="shared" si="12"/>
        <v>22</v>
      </c>
      <c r="C103" s="4">
        <f t="shared" si="7"/>
        <v>2022</v>
      </c>
      <c r="D103" s="4">
        <f t="shared" si="8"/>
        <v>5</v>
      </c>
      <c r="E103" s="41">
        <v>94</v>
      </c>
      <c r="F103" s="51">
        <f>'Energía Transada'!G103*1000</f>
        <v>7680</v>
      </c>
      <c r="G103" s="51">
        <f>CMG!F96</f>
        <v>103.51778</v>
      </c>
      <c r="H103" s="18">
        <f t="shared" si="10"/>
        <v>795016.55040000007</v>
      </c>
      <c r="I103" s="51">
        <f>'Energía Transada'!D103</f>
        <v>1078.7482581470001</v>
      </c>
      <c r="J103" s="51">
        <f>CMG!E96</f>
        <v>105.65217</v>
      </c>
      <c r="K103" s="18">
        <f t="shared" si="9"/>
        <v>113972.09435695074</v>
      </c>
    </row>
    <row r="104" spans="1:11" x14ac:dyDescent="0.2">
      <c r="A104" s="40">
        <f t="shared" si="11"/>
        <v>44685</v>
      </c>
      <c r="B104" s="4">
        <f t="shared" si="12"/>
        <v>23</v>
      </c>
      <c r="C104" s="4">
        <f t="shared" si="7"/>
        <v>2022</v>
      </c>
      <c r="D104" s="4">
        <f t="shared" si="8"/>
        <v>5</v>
      </c>
      <c r="E104" s="41">
        <v>95</v>
      </c>
      <c r="F104" s="51">
        <f>'Energía Transada'!G104*1000</f>
        <v>7680</v>
      </c>
      <c r="G104" s="51">
        <f>CMG!F97</f>
        <v>103.51778</v>
      </c>
      <c r="H104" s="18">
        <f t="shared" si="10"/>
        <v>795016.55040000007</v>
      </c>
      <c r="I104" s="51">
        <f>'Energía Transada'!D104</f>
        <v>163.95982711500002</v>
      </c>
      <c r="J104" s="51">
        <f>CMG!E97</f>
        <v>105.65217</v>
      </c>
      <c r="K104" s="18">
        <f t="shared" si="9"/>
        <v>17322.711527524592</v>
      </c>
    </row>
    <row r="105" spans="1:11" x14ac:dyDescent="0.2">
      <c r="A105" s="40">
        <f t="shared" si="11"/>
        <v>44685</v>
      </c>
      <c r="B105" s="4">
        <f t="shared" si="12"/>
        <v>24</v>
      </c>
      <c r="C105" s="4">
        <f t="shared" si="7"/>
        <v>2022</v>
      </c>
      <c r="D105" s="4">
        <f t="shared" si="8"/>
        <v>5</v>
      </c>
      <c r="E105" s="41">
        <v>96</v>
      </c>
      <c r="F105" s="51">
        <f>'Energía Transada'!G105*1000</f>
        <v>7680</v>
      </c>
      <c r="G105" s="51">
        <f>CMG!F98</f>
        <v>103.51778</v>
      </c>
      <c r="H105" s="18">
        <f t="shared" si="10"/>
        <v>795016.55040000007</v>
      </c>
      <c r="I105" s="51">
        <f>'Energía Transada'!D105</f>
        <v>93.152694334000003</v>
      </c>
      <c r="J105" s="51">
        <f>CMG!E98</f>
        <v>105.65217</v>
      </c>
      <c r="K105" s="18">
        <f t="shared" si="9"/>
        <v>9841.7842977338041</v>
      </c>
    </row>
    <row r="106" spans="1:11" x14ac:dyDescent="0.2">
      <c r="A106" s="40">
        <f t="shared" si="11"/>
        <v>44686</v>
      </c>
      <c r="B106" s="4">
        <f t="shared" si="12"/>
        <v>1</v>
      </c>
      <c r="C106" s="4">
        <f t="shared" si="7"/>
        <v>2022</v>
      </c>
      <c r="D106" s="4">
        <f t="shared" si="8"/>
        <v>5</v>
      </c>
      <c r="E106" s="41">
        <v>97</v>
      </c>
      <c r="F106" s="51">
        <f>'Energía Transada'!G106*1000</f>
        <v>7680</v>
      </c>
      <c r="G106" s="51">
        <f>CMG!F99</f>
        <v>95.577910000000003</v>
      </c>
      <c r="H106" s="18">
        <f t="shared" si="10"/>
        <v>734038.34880000004</v>
      </c>
      <c r="I106" s="51">
        <f>'Energía Transada'!D106</f>
        <v>913.35447823200002</v>
      </c>
      <c r="J106" s="51">
        <f>CMG!E99</f>
        <v>92.999129999999994</v>
      </c>
      <c r="K106" s="18">
        <f t="shared" si="9"/>
        <v>84941.171857179928</v>
      </c>
    </row>
    <row r="107" spans="1:11" x14ac:dyDescent="0.2">
      <c r="A107" s="40">
        <f t="shared" si="11"/>
        <v>44686</v>
      </c>
      <c r="B107" s="4">
        <f t="shared" si="12"/>
        <v>2</v>
      </c>
      <c r="C107" s="4">
        <f t="shared" si="7"/>
        <v>2022</v>
      </c>
      <c r="D107" s="4">
        <f t="shared" si="8"/>
        <v>5</v>
      </c>
      <c r="E107" s="41">
        <v>98</v>
      </c>
      <c r="F107" s="51">
        <f>'Energía Transada'!G107*1000</f>
        <v>7680</v>
      </c>
      <c r="G107" s="51">
        <f>CMG!F100</f>
        <v>82.041420000000002</v>
      </c>
      <c r="H107" s="18">
        <f t="shared" si="10"/>
        <v>630078.10560000001</v>
      </c>
      <c r="I107" s="51">
        <f>'Energía Transada'!D107</f>
        <v>1727.2925606300003</v>
      </c>
      <c r="J107" s="51">
        <f>CMG!E100</f>
        <v>79.813900000000004</v>
      </c>
      <c r="K107" s="18">
        <f t="shared" si="9"/>
        <v>137861.95570486679</v>
      </c>
    </row>
    <row r="108" spans="1:11" x14ac:dyDescent="0.2">
      <c r="A108" s="40">
        <f t="shared" si="11"/>
        <v>44686</v>
      </c>
      <c r="B108" s="4">
        <f t="shared" si="12"/>
        <v>3</v>
      </c>
      <c r="C108" s="4">
        <f t="shared" si="7"/>
        <v>2022</v>
      </c>
      <c r="D108" s="4">
        <f t="shared" si="8"/>
        <v>5</v>
      </c>
      <c r="E108" s="41">
        <v>99</v>
      </c>
      <c r="F108" s="51">
        <f>'Energía Transada'!G108*1000</f>
        <v>7680</v>
      </c>
      <c r="G108" s="51">
        <f>CMG!F101</f>
        <v>78.468819999999994</v>
      </c>
      <c r="H108" s="18">
        <f t="shared" si="10"/>
        <v>602640.53759999992</v>
      </c>
      <c r="I108" s="51">
        <f>'Energía Transada'!D108</f>
        <v>3101.2608150370006</v>
      </c>
      <c r="J108" s="51">
        <f>CMG!E101</f>
        <v>76.344099999999997</v>
      </c>
      <c r="K108" s="18">
        <f t="shared" si="9"/>
        <v>236762.96578926628</v>
      </c>
    </row>
    <row r="109" spans="1:11" x14ac:dyDescent="0.2">
      <c r="A109" s="40">
        <f t="shared" si="11"/>
        <v>44686</v>
      </c>
      <c r="B109" s="4">
        <f t="shared" si="12"/>
        <v>4</v>
      </c>
      <c r="C109" s="4">
        <f t="shared" si="7"/>
        <v>2022</v>
      </c>
      <c r="D109" s="4">
        <f t="shared" si="8"/>
        <v>5</v>
      </c>
      <c r="E109" s="41">
        <v>100</v>
      </c>
      <c r="F109" s="51">
        <f>'Energía Transada'!G109*1000</f>
        <v>7680</v>
      </c>
      <c r="G109" s="51">
        <f>CMG!F102</f>
        <v>78.468819999999994</v>
      </c>
      <c r="H109" s="18">
        <f t="shared" si="10"/>
        <v>602640.53759999992</v>
      </c>
      <c r="I109" s="51">
        <f>'Energía Transada'!D109</f>
        <v>3172.2136523770005</v>
      </c>
      <c r="J109" s="51">
        <f>CMG!E102</f>
        <v>76.344099999999997</v>
      </c>
      <c r="K109" s="18">
        <f t="shared" si="9"/>
        <v>242179.79629843496</v>
      </c>
    </row>
    <row r="110" spans="1:11" x14ac:dyDescent="0.2">
      <c r="A110" s="40">
        <f t="shared" si="11"/>
        <v>44686</v>
      </c>
      <c r="B110" s="4">
        <f t="shared" si="12"/>
        <v>5</v>
      </c>
      <c r="C110" s="4">
        <f t="shared" si="7"/>
        <v>2022</v>
      </c>
      <c r="D110" s="4">
        <f t="shared" si="8"/>
        <v>5</v>
      </c>
      <c r="E110" s="41">
        <v>101</v>
      </c>
      <c r="F110" s="51">
        <f>'Energía Transada'!G110*1000</f>
        <v>7680</v>
      </c>
      <c r="G110" s="51">
        <f>CMG!F103</f>
        <v>78.468819999999994</v>
      </c>
      <c r="H110" s="18">
        <f t="shared" si="10"/>
        <v>602640.53759999992</v>
      </c>
      <c r="I110" s="51">
        <f>'Energía Transada'!D110</f>
        <v>2183.2527654910004</v>
      </c>
      <c r="J110" s="51">
        <f>CMG!E103</f>
        <v>76.344099999999997</v>
      </c>
      <c r="K110" s="18">
        <f t="shared" si="9"/>
        <v>166678.46745392148</v>
      </c>
    </row>
    <row r="111" spans="1:11" x14ac:dyDescent="0.2">
      <c r="A111" s="40">
        <f t="shared" si="11"/>
        <v>44686</v>
      </c>
      <c r="B111" s="4">
        <f t="shared" si="12"/>
        <v>6</v>
      </c>
      <c r="C111" s="4">
        <f t="shared" si="7"/>
        <v>2022</v>
      </c>
      <c r="D111" s="4">
        <f t="shared" si="8"/>
        <v>5</v>
      </c>
      <c r="E111" s="41">
        <v>102</v>
      </c>
      <c r="F111" s="51">
        <f>'Energía Transada'!G111*1000</f>
        <v>7680</v>
      </c>
      <c r="G111" s="51">
        <f>CMG!F104</f>
        <v>78.468819999999994</v>
      </c>
      <c r="H111" s="18">
        <f t="shared" si="10"/>
        <v>602640.53759999992</v>
      </c>
      <c r="I111" s="51">
        <f>'Energía Transada'!D111</f>
        <v>115.90701582600001</v>
      </c>
      <c r="J111" s="51">
        <f>CMG!E104</f>
        <v>76.344099999999997</v>
      </c>
      <c r="K111" s="18">
        <f t="shared" si="9"/>
        <v>8848.8168069217263</v>
      </c>
    </row>
    <row r="112" spans="1:11" x14ac:dyDescent="0.2">
      <c r="A112" s="40">
        <f t="shared" si="11"/>
        <v>44686</v>
      </c>
      <c r="B112" s="4">
        <f t="shared" si="12"/>
        <v>7</v>
      </c>
      <c r="C112" s="4">
        <f t="shared" si="7"/>
        <v>2022</v>
      </c>
      <c r="D112" s="4">
        <f t="shared" si="8"/>
        <v>5</v>
      </c>
      <c r="E112" s="41">
        <v>103</v>
      </c>
      <c r="F112" s="51">
        <f>'Energía Transada'!G112*1000</f>
        <v>7680</v>
      </c>
      <c r="G112" s="51">
        <f>CMG!F105</f>
        <v>83.883409999999998</v>
      </c>
      <c r="H112" s="18">
        <f t="shared" si="10"/>
        <v>644224.58880000003</v>
      </c>
      <c r="I112" s="51">
        <f>'Energía Transada'!D112</f>
        <v>9.4339082530000002</v>
      </c>
      <c r="J112" s="51">
        <f>CMG!E105</f>
        <v>81.613050000000001</v>
      </c>
      <c r="K112" s="18">
        <f t="shared" si="9"/>
        <v>769.93002594750169</v>
      </c>
    </row>
    <row r="113" spans="1:11" x14ac:dyDescent="0.2">
      <c r="A113" s="40">
        <f t="shared" si="11"/>
        <v>44686</v>
      </c>
      <c r="B113" s="4">
        <f t="shared" si="12"/>
        <v>8</v>
      </c>
      <c r="C113" s="4">
        <f t="shared" si="7"/>
        <v>2022</v>
      </c>
      <c r="D113" s="4">
        <f t="shared" si="8"/>
        <v>5</v>
      </c>
      <c r="E113" s="41">
        <v>104</v>
      </c>
      <c r="F113" s="51">
        <f>'Energía Transada'!G113*1000</f>
        <v>7680</v>
      </c>
      <c r="G113" s="51">
        <f>CMG!F106</f>
        <v>87.755880000000005</v>
      </c>
      <c r="H113" s="18">
        <f t="shared" si="10"/>
        <v>673965.15840000007</v>
      </c>
      <c r="I113" s="51">
        <f>'Energía Transada'!D113</f>
        <v>313.65134440500003</v>
      </c>
      <c r="J113" s="51">
        <f>CMG!E106</f>
        <v>85.382710000000003</v>
      </c>
      <c r="K113" s="18">
        <f t="shared" si="9"/>
        <v>26780.40178044224</v>
      </c>
    </row>
    <row r="114" spans="1:11" x14ac:dyDescent="0.2">
      <c r="A114" s="40">
        <f t="shared" si="11"/>
        <v>44686</v>
      </c>
      <c r="B114" s="4">
        <f t="shared" si="12"/>
        <v>9</v>
      </c>
      <c r="C114" s="4">
        <f t="shared" si="7"/>
        <v>2022</v>
      </c>
      <c r="D114" s="4">
        <f t="shared" si="8"/>
        <v>5</v>
      </c>
      <c r="E114" s="41">
        <v>105</v>
      </c>
      <c r="F114" s="51">
        <f>'Energía Transada'!G114*1000</f>
        <v>0</v>
      </c>
      <c r="G114" s="51">
        <f>CMG!F107</f>
        <v>58.266889999999997</v>
      </c>
      <c r="H114" s="18">
        <f t="shared" si="10"/>
        <v>0</v>
      </c>
      <c r="I114" s="51">
        <f>'Energía Transada'!D114</f>
        <v>1671.8666045340001</v>
      </c>
      <c r="J114" s="51">
        <f>CMG!E107</f>
        <v>61.351149999999997</v>
      </c>
      <c r="K114" s="18">
        <f t="shared" si="9"/>
        <v>102570.93883475612</v>
      </c>
    </row>
    <row r="115" spans="1:11" x14ac:dyDescent="0.2">
      <c r="A115" s="40">
        <f t="shared" si="11"/>
        <v>44686</v>
      </c>
      <c r="B115" s="4">
        <f t="shared" si="12"/>
        <v>10</v>
      </c>
      <c r="C115" s="4">
        <f t="shared" si="7"/>
        <v>2022</v>
      </c>
      <c r="D115" s="4">
        <f t="shared" si="8"/>
        <v>5</v>
      </c>
      <c r="E115" s="41">
        <v>106</v>
      </c>
      <c r="F115" s="51">
        <f>'Energía Transada'!G115*1000</f>
        <v>0</v>
      </c>
      <c r="G115" s="51">
        <f>CMG!F108</f>
        <v>71.203659999999999</v>
      </c>
      <c r="H115" s="18">
        <f t="shared" si="10"/>
        <v>0</v>
      </c>
      <c r="I115" s="51">
        <f>'Energía Transada'!D115</f>
        <v>2562.3974499199999</v>
      </c>
      <c r="J115" s="51">
        <f>CMG!E108</f>
        <v>74.973320000000001</v>
      </c>
      <c r="K115" s="18">
        <f t="shared" si="9"/>
        <v>192111.44398003613</v>
      </c>
    </row>
    <row r="116" spans="1:11" x14ac:dyDescent="0.2">
      <c r="A116" s="40">
        <f t="shared" si="11"/>
        <v>44686</v>
      </c>
      <c r="B116" s="4">
        <f t="shared" si="12"/>
        <v>11</v>
      </c>
      <c r="C116" s="4">
        <f t="shared" si="7"/>
        <v>2022</v>
      </c>
      <c r="D116" s="4">
        <f t="shared" si="8"/>
        <v>5</v>
      </c>
      <c r="E116" s="41">
        <v>107</v>
      </c>
      <c r="F116" s="51">
        <f>'Energía Transada'!G116*1000</f>
        <v>0</v>
      </c>
      <c r="G116" s="51">
        <f>CMG!F109</f>
        <v>83.180890000000005</v>
      </c>
      <c r="H116" s="18">
        <f t="shared" si="10"/>
        <v>0</v>
      </c>
      <c r="I116" s="51">
        <f>'Energía Transada'!D116</f>
        <v>2969.3257889959996</v>
      </c>
      <c r="J116" s="51">
        <f>CMG!E109</f>
        <v>87.584530000000001</v>
      </c>
      <c r="K116" s="18">
        <f t="shared" si="9"/>
        <v>260067.0036460938</v>
      </c>
    </row>
    <row r="117" spans="1:11" x14ac:dyDescent="0.2">
      <c r="A117" s="40">
        <f t="shared" si="11"/>
        <v>44686</v>
      </c>
      <c r="B117" s="4">
        <f t="shared" si="12"/>
        <v>12</v>
      </c>
      <c r="C117" s="4">
        <f t="shared" si="7"/>
        <v>2022</v>
      </c>
      <c r="D117" s="4">
        <f t="shared" si="8"/>
        <v>5</v>
      </c>
      <c r="E117" s="41">
        <v>108</v>
      </c>
      <c r="F117" s="51">
        <f>'Energía Transada'!G117*1000</f>
        <v>0</v>
      </c>
      <c r="G117" s="51">
        <f>CMG!F110</f>
        <v>83.180890000000005</v>
      </c>
      <c r="H117" s="18">
        <f t="shared" si="10"/>
        <v>0</v>
      </c>
      <c r="I117" s="51">
        <f>'Energía Transada'!D117</f>
        <v>2631.2732987449999</v>
      </c>
      <c r="J117" s="51">
        <f>CMG!E110</f>
        <v>87.584530000000001</v>
      </c>
      <c r="K117" s="18">
        <f t="shared" si="9"/>
        <v>230458.83517213041</v>
      </c>
    </row>
    <row r="118" spans="1:11" x14ac:dyDescent="0.2">
      <c r="A118" s="40">
        <f t="shared" si="11"/>
        <v>44686</v>
      </c>
      <c r="B118" s="4">
        <f t="shared" si="12"/>
        <v>13</v>
      </c>
      <c r="C118" s="4">
        <f t="shared" si="7"/>
        <v>2022</v>
      </c>
      <c r="D118" s="4">
        <f t="shared" si="8"/>
        <v>5</v>
      </c>
      <c r="E118" s="41">
        <v>109</v>
      </c>
      <c r="F118" s="51">
        <f>'Energía Transada'!G118*1000</f>
        <v>0</v>
      </c>
      <c r="G118" s="51">
        <f>CMG!F111</f>
        <v>74.887640000000005</v>
      </c>
      <c r="H118" s="18">
        <f t="shared" si="10"/>
        <v>0</v>
      </c>
      <c r="I118" s="51">
        <f>'Energía Transada'!D118</f>
        <v>1621.2538620460002</v>
      </c>
      <c r="J118" s="51">
        <f>CMG!E111</f>
        <v>78.854349999999997</v>
      </c>
      <c r="K118" s="18">
        <f t="shared" si="9"/>
        <v>127842.91947662701</v>
      </c>
    </row>
    <row r="119" spans="1:11" x14ac:dyDescent="0.2">
      <c r="A119" s="40">
        <f t="shared" si="11"/>
        <v>44686</v>
      </c>
      <c r="B119" s="4">
        <f t="shared" si="12"/>
        <v>14</v>
      </c>
      <c r="C119" s="4">
        <f t="shared" si="7"/>
        <v>2022</v>
      </c>
      <c r="D119" s="4">
        <f t="shared" si="8"/>
        <v>5</v>
      </c>
      <c r="E119" s="41">
        <v>110</v>
      </c>
      <c r="F119" s="51">
        <f>'Energía Transada'!G119*1000</f>
        <v>0</v>
      </c>
      <c r="G119" s="51">
        <f>CMG!F112</f>
        <v>73.114189999999994</v>
      </c>
      <c r="H119" s="18">
        <f t="shared" si="10"/>
        <v>0</v>
      </c>
      <c r="I119" s="51">
        <f>'Energía Transada'!D119</f>
        <v>1103.812897369</v>
      </c>
      <c r="J119" s="51">
        <f>CMG!E112</f>
        <v>76.986660000000001</v>
      </c>
      <c r="K119" s="18">
        <f t="shared" si="9"/>
        <v>84978.868233362096</v>
      </c>
    </row>
    <row r="120" spans="1:11" x14ac:dyDescent="0.2">
      <c r="A120" s="40">
        <f t="shared" si="11"/>
        <v>44686</v>
      </c>
      <c r="B120" s="4">
        <f t="shared" si="12"/>
        <v>15</v>
      </c>
      <c r="C120" s="4">
        <f t="shared" si="7"/>
        <v>2022</v>
      </c>
      <c r="D120" s="4">
        <f t="shared" si="8"/>
        <v>5</v>
      </c>
      <c r="E120" s="41">
        <v>111</v>
      </c>
      <c r="F120" s="51">
        <f>'Energía Transada'!G120*1000</f>
        <v>0</v>
      </c>
      <c r="G120" s="51">
        <f>CMG!F113</f>
        <v>63.038930000000001</v>
      </c>
      <c r="H120" s="18">
        <f t="shared" si="10"/>
        <v>0</v>
      </c>
      <c r="I120" s="51">
        <f>'Energía Transada'!D120</f>
        <v>771.80404921199988</v>
      </c>
      <c r="J120" s="51">
        <f>CMG!E113</f>
        <v>66.380219999999994</v>
      </c>
      <c r="K120" s="18">
        <f t="shared" si="9"/>
        <v>51232.522583583377</v>
      </c>
    </row>
    <row r="121" spans="1:11" x14ac:dyDescent="0.2">
      <c r="A121" s="40">
        <f t="shared" si="11"/>
        <v>44686</v>
      </c>
      <c r="B121" s="4">
        <f t="shared" si="12"/>
        <v>16</v>
      </c>
      <c r="C121" s="4">
        <f t="shared" si="7"/>
        <v>2022</v>
      </c>
      <c r="D121" s="4">
        <f t="shared" si="8"/>
        <v>5</v>
      </c>
      <c r="E121" s="41">
        <v>112</v>
      </c>
      <c r="F121" s="51">
        <f>'Energía Transada'!G121*1000</f>
        <v>0</v>
      </c>
      <c r="G121" s="51">
        <f>CMG!F114</f>
        <v>83.146619999999999</v>
      </c>
      <c r="H121" s="18">
        <f t="shared" si="10"/>
        <v>0</v>
      </c>
      <c r="I121" s="51">
        <f>'Energía Transada'!D121</f>
        <v>2328.9125404650003</v>
      </c>
      <c r="J121" s="51">
        <f>CMG!E114</f>
        <v>87.550259999999994</v>
      </c>
      <c r="K121" s="18">
        <f t="shared" si="9"/>
        <v>203896.89843497128</v>
      </c>
    </row>
    <row r="122" spans="1:11" x14ac:dyDescent="0.2">
      <c r="A122" s="40">
        <f t="shared" si="11"/>
        <v>44686</v>
      </c>
      <c r="B122" s="4">
        <f t="shared" si="12"/>
        <v>17</v>
      </c>
      <c r="C122" s="4">
        <f t="shared" si="7"/>
        <v>2022</v>
      </c>
      <c r="D122" s="4">
        <f t="shared" si="8"/>
        <v>5</v>
      </c>
      <c r="E122" s="41">
        <v>113</v>
      </c>
      <c r="F122" s="51">
        <f>'Energía Transada'!G122*1000</f>
        <v>0</v>
      </c>
      <c r="G122" s="51">
        <f>CMG!F115</f>
        <v>83.180890000000005</v>
      </c>
      <c r="H122" s="18">
        <f t="shared" si="10"/>
        <v>0</v>
      </c>
      <c r="I122" s="51">
        <f>'Energía Transada'!D122</f>
        <v>1004.1082588810001</v>
      </c>
      <c r="J122" s="51">
        <f>CMG!E115</f>
        <v>87.584530000000001</v>
      </c>
      <c r="K122" s="18">
        <f t="shared" si="9"/>
        <v>87944.349923210713</v>
      </c>
    </row>
    <row r="123" spans="1:11" x14ac:dyDescent="0.2">
      <c r="A123" s="40">
        <f t="shared" si="11"/>
        <v>44686</v>
      </c>
      <c r="B123" s="4">
        <f t="shared" si="12"/>
        <v>18</v>
      </c>
      <c r="C123" s="4">
        <f t="shared" si="7"/>
        <v>2022</v>
      </c>
      <c r="D123" s="4">
        <f t="shared" si="8"/>
        <v>5</v>
      </c>
      <c r="E123" s="41">
        <v>114</v>
      </c>
      <c r="F123" s="51">
        <f>'Energía Transada'!G123*1000</f>
        <v>0</v>
      </c>
      <c r="G123" s="51">
        <f>CMG!F116</f>
        <v>83.377939999999995</v>
      </c>
      <c r="H123" s="18">
        <f t="shared" si="10"/>
        <v>0</v>
      </c>
      <c r="I123" s="51">
        <f>'Energía Transada'!D123</f>
        <v>851.77504797699999</v>
      </c>
      <c r="J123" s="51">
        <f>CMG!E116</f>
        <v>87.798720000000003</v>
      </c>
      <c r="K123" s="18">
        <f t="shared" si="9"/>
        <v>74784.758940319196</v>
      </c>
    </row>
    <row r="124" spans="1:11" x14ac:dyDescent="0.2">
      <c r="A124" s="40">
        <f t="shared" si="11"/>
        <v>44686</v>
      </c>
      <c r="B124" s="4">
        <f t="shared" si="12"/>
        <v>19</v>
      </c>
      <c r="C124" s="4">
        <f t="shared" si="7"/>
        <v>2022</v>
      </c>
      <c r="D124" s="4">
        <f t="shared" si="8"/>
        <v>5</v>
      </c>
      <c r="E124" s="41">
        <v>115</v>
      </c>
      <c r="F124" s="51">
        <f>'Energía Transada'!G124*1000</f>
        <v>7680</v>
      </c>
      <c r="G124" s="51">
        <f>CMG!F117</f>
        <v>209.97841</v>
      </c>
      <c r="H124" s="18">
        <f t="shared" si="10"/>
        <v>1612634.1887999999</v>
      </c>
      <c r="I124" s="51">
        <f>'Energía Transada'!D124</f>
        <v>660.45816052299995</v>
      </c>
      <c r="J124" s="51">
        <f>CMG!E117</f>
        <v>210.97223</v>
      </c>
      <c r="K124" s="18">
        <f t="shared" si="9"/>
        <v>139338.33094723526</v>
      </c>
    </row>
    <row r="125" spans="1:11" x14ac:dyDescent="0.2">
      <c r="A125" s="40">
        <f t="shared" si="11"/>
        <v>44686</v>
      </c>
      <c r="B125" s="4">
        <f t="shared" si="12"/>
        <v>20</v>
      </c>
      <c r="C125" s="4">
        <f t="shared" si="7"/>
        <v>2022</v>
      </c>
      <c r="D125" s="4">
        <f t="shared" si="8"/>
        <v>5</v>
      </c>
      <c r="E125" s="41">
        <v>116</v>
      </c>
      <c r="F125" s="51">
        <f>'Energía Transada'!G125*1000</f>
        <v>7680</v>
      </c>
      <c r="G125" s="51">
        <f>CMG!F118</f>
        <v>283.62378000000001</v>
      </c>
      <c r="H125" s="18">
        <f t="shared" si="10"/>
        <v>2178230.6304000001</v>
      </c>
      <c r="I125" s="51">
        <f>'Energía Transada'!D125</f>
        <v>2416.7933294610002</v>
      </c>
      <c r="J125" s="51">
        <f>CMG!E118</f>
        <v>284.96028999999999</v>
      </c>
      <c r="K125" s="18">
        <f t="shared" si="9"/>
        <v>688690.12803327211</v>
      </c>
    </row>
    <row r="126" spans="1:11" x14ac:dyDescent="0.2">
      <c r="A126" s="40">
        <f t="shared" si="11"/>
        <v>44686</v>
      </c>
      <c r="B126" s="4">
        <f t="shared" si="12"/>
        <v>21</v>
      </c>
      <c r="C126" s="4">
        <f t="shared" si="7"/>
        <v>2022</v>
      </c>
      <c r="D126" s="4">
        <f t="shared" si="8"/>
        <v>5</v>
      </c>
      <c r="E126" s="41">
        <v>117</v>
      </c>
      <c r="F126" s="51">
        <f>'Energía Transada'!G126*1000</f>
        <v>7680</v>
      </c>
      <c r="G126" s="51">
        <f>CMG!F119</f>
        <v>255.42846</v>
      </c>
      <c r="H126" s="18">
        <f t="shared" si="10"/>
        <v>1961690.5728</v>
      </c>
      <c r="I126" s="51">
        <f>'Energía Transada'!D126</f>
        <v>4806.8043535610004</v>
      </c>
      <c r="J126" s="51">
        <f>CMG!E119</f>
        <v>256.62790000000001</v>
      </c>
      <c r="K126" s="18">
        <f t="shared" si="9"/>
        <v>1233560.106965217</v>
      </c>
    </row>
    <row r="127" spans="1:11" x14ac:dyDescent="0.2">
      <c r="A127" s="40">
        <f t="shared" si="11"/>
        <v>44686</v>
      </c>
      <c r="B127" s="4">
        <f t="shared" si="12"/>
        <v>22</v>
      </c>
      <c r="C127" s="4">
        <f t="shared" si="7"/>
        <v>2022</v>
      </c>
      <c r="D127" s="4">
        <f t="shared" si="8"/>
        <v>5</v>
      </c>
      <c r="E127" s="41">
        <v>118</v>
      </c>
      <c r="F127" s="51">
        <f>'Energía Transada'!G127*1000</f>
        <v>7680</v>
      </c>
      <c r="G127" s="51">
        <f>CMG!F120</f>
        <v>173.13858999999999</v>
      </c>
      <c r="H127" s="18">
        <f t="shared" si="10"/>
        <v>1329704.3711999999</v>
      </c>
      <c r="I127" s="51">
        <f>'Energía Transada'!D127</f>
        <v>6406.3691193109998</v>
      </c>
      <c r="J127" s="51">
        <f>CMG!E120</f>
        <v>173.96106</v>
      </c>
      <c r="K127" s="18">
        <f t="shared" si="9"/>
        <v>1114458.7627466081</v>
      </c>
    </row>
    <row r="128" spans="1:11" x14ac:dyDescent="0.2">
      <c r="A128" s="40">
        <f t="shared" si="11"/>
        <v>44686</v>
      </c>
      <c r="B128" s="4">
        <f t="shared" si="12"/>
        <v>23</v>
      </c>
      <c r="C128" s="4">
        <f t="shared" si="7"/>
        <v>2022</v>
      </c>
      <c r="D128" s="4">
        <f t="shared" si="8"/>
        <v>5</v>
      </c>
      <c r="E128" s="41">
        <v>119</v>
      </c>
      <c r="F128" s="51">
        <f>'Energía Transada'!G128*1000</f>
        <v>7680</v>
      </c>
      <c r="G128" s="51">
        <f>CMG!F121</f>
        <v>107.86357</v>
      </c>
      <c r="H128" s="18">
        <f t="shared" si="10"/>
        <v>828392.21759999997</v>
      </c>
      <c r="I128" s="51">
        <f>'Energía Transada'!D128</f>
        <v>5288.1920888089999</v>
      </c>
      <c r="J128" s="51">
        <f>CMG!E121</f>
        <v>108.37761</v>
      </c>
      <c r="K128" s="18">
        <f t="shared" si="9"/>
        <v>573121.61980602716</v>
      </c>
    </row>
    <row r="129" spans="1:11" x14ac:dyDescent="0.2">
      <c r="A129" s="40">
        <f t="shared" si="11"/>
        <v>44686</v>
      </c>
      <c r="B129" s="4">
        <f t="shared" si="12"/>
        <v>24</v>
      </c>
      <c r="C129" s="4">
        <f t="shared" si="7"/>
        <v>2022</v>
      </c>
      <c r="D129" s="4">
        <f t="shared" si="8"/>
        <v>5</v>
      </c>
      <c r="E129" s="41">
        <v>120</v>
      </c>
      <c r="F129" s="51">
        <f>'Energía Transada'!G129*1000</f>
        <v>7680</v>
      </c>
      <c r="G129" s="51">
        <f>CMG!F122</f>
        <v>88.261349999999993</v>
      </c>
      <c r="H129" s="18">
        <f t="shared" si="10"/>
        <v>677847.16799999995</v>
      </c>
      <c r="I129" s="51">
        <f>'Energía Transada'!D129</f>
        <v>7238.3304209999997</v>
      </c>
      <c r="J129" s="51">
        <f>CMG!E122</f>
        <v>88.681160000000006</v>
      </c>
      <c r="K129" s="18">
        <f t="shared" si="9"/>
        <v>641903.53819756838</v>
      </c>
    </row>
    <row r="130" spans="1:11" x14ac:dyDescent="0.2">
      <c r="A130" s="40">
        <f t="shared" si="11"/>
        <v>44687</v>
      </c>
      <c r="B130" s="4">
        <f t="shared" si="12"/>
        <v>1</v>
      </c>
      <c r="C130" s="4">
        <f t="shared" si="7"/>
        <v>2022</v>
      </c>
      <c r="D130" s="4">
        <f t="shared" si="8"/>
        <v>5</v>
      </c>
      <c r="E130" s="41">
        <v>121</v>
      </c>
      <c r="F130" s="51">
        <f>'Energía Transada'!G130*1000</f>
        <v>7680</v>
      </c>
      <c r="G130" s="51">
        <f>CMG!F123</f>
        <v>77.322509999999994</v>
      </c>
      <c r="H130" s="18">
        <f t="shared" si="10"/>
        <v>593836.87679999997</v>
      </c>
      <c r="I130" s="51">
        <f>'Energía Transada'!D130</f>
        <v>7651.83979</v>
      </c>
      <c r="J130" s="51">
        <f>CMG!E123</f>
        <v>73.507090000000005</v>
      </c>
      <c r="K130" s="18">
        <f t="shared" si="9"/>
        <v>562464.4761091111</v>
      </c>
    </row>
    <row r="131" spans="1:11" x14ac:dyDescent="0.2">
      <c r="A131" s="40">
        <f t="shared" si="11"/>
        <v>44687</v>
      </c>
      <c r="B131" s="4">
        <f t="shared" si="12"/>
        <v>2</v>
      </c>
      <c r="C131" s="4">
        <f t="shared" si="7"/>
        <v>2022</v>
      </c>
      <c r="D131" s="4">
        <f t="shared" si="8"/>
        <v>5</v>
      </c>
      <c r="E131" s="41">
        <v>122</v>
      </c>
      <c r="F131" s="51">
        <f>'Energía Transada'!G131*1000</f>
        <v>7680</v>
      </c>
      <c r="G131" s="51">
        <f>CMG!F124</f>
        <v>76.617859999999993</v>
      </c>
      <c r="H131" s="18">
        <f t="shared" si="10"/>
        <v>588425.16479999991</v>
      </c>
      <c r="I131" s="51">
        <f>'Energía Transada'!D131</f>
        <v>5775.1112983130006</v>
      </c>
      <c r="J131" s="51">
        <f>CMG!E124</f>
        <v>72.845399999999998</v>
      </c>
      <c r="K131" s="18">
        <f t="shared" si="9"/>
        <v>420690.29257012985</v>
      </c>
    </row>
    <row r="132" spans="1:11" x14ac:dyDescent="0.2">
      <c r="A132" s="40">
        <f t="shared" si="11"/>
        <v>44687</v>
      </c>
      <c r="B132" s="4">
        <f t="shared" si="12"/>
        <v>3</v>
      </c>
      <c r="C132" s="4">
        <f t="shared" si="7"/>
        <v>2022</v>
      </c>
      <c r="D132" s="4">
        <f t="shared" si="8"/>
        <v>5</v>
      </c>
      <c r="E132" s="41">
        <v>123</v>
      </c>
      <c r="F132" s="51">
        <f>'Energía Transada'!G132*1000</f>
        <v>7680</v>
      </c>
      <c r="G132" s="51">
        <f>CMG!F125</f>
        <v>71.229860000000002</v>
      </c>
      <c r="H132" s="18">
        <f t="shared" si="10"/>
        <v>547045.32480000006</v>
      </c>
      <c r="I132" s="51">
        <f>'Energía Transada'!D132</f>
        <v>9755.8263740000002</v>
      </c>
      <c r="J132" s="51">
        <f>CMG!E125</f>
        <v>67.715199999999996</v>
      </c>
      <c r="K132" s="18">
        <f t="shared" si="9"/>
        <v>660617.73408068472</v>
      </c>
    </row>
    <row r="133" spans="1:11" x14ac:dyDescent="0.2">
      <c r="A133" s="40">
        <f t="shared" si="11"/>
        <v>44687</v>
      </c>
      <c r="B133" s="4">
        <f t="shared" si="12"/>
        <v>4</v>
      </c>
      <c r="C133" s="4">
        <f t="shared" si="7"/>
        <v>2022</v>
      </c>
      <c r="D133" s="4">
        <f t="shared" si="8"/>
        <v>5</v>
      </c>
      <c r="E133" s="41">
        <v>124</v>
      </c>
      <c r="F133" s="51">
        <f>'Energía Transada'!G133*1000</f>
        <v>7680</v>
      </c>
      <c r="G133" s="51">
        <f>CMG!F126</f>
        <v>76.188199999999995</v>
      </c>
      <c r="H133" s="18">
        <f t="shared" si="10"/>
        <v>585125.37599999993</v>
      </c>
      <c r="I133" s="51">
        <f>'Energía Transada'!D133</f>
        <v>8950.1585250000007</v>
      </c>
      <c r="J133" s="51">
        <f>CMG!E126</f>
        <v>72.432929999999999</v>
      </c>
      <c r="K133" s="18">
        <f t="shared" si="9"/>
        <v>648286.20593022835</v>
      </c>
    </row>
    <row r="134" spans="1:11" x14ac:dyDescent="0.2">
      <c r="A134" s="40">
        <f t="shared" si="11"/>
        <v>44687</v>
      </c>
      <c r="B134" s="4">
        <f t="shared" si="12"/>
        <v>5</v>
      </c>
      <c r="C134" s="4">
        <f t="shared" si="7"/>
        <v>2022</v>
      </c>
      <c r="D134" s="4">
        <f t="shared" si="8"/>
        <v>5</v>
      </c>
      <c r="E134" s="41">
        <v>125</v>
      </c>
      <c r="F134" s="51">
        <f>'Energía Transada'!G134*1000</f>
        <v>7680</v>
      </c>
      <c r="G134" s="51">
        <f>CMG!F127</f>
        <v>76.686610000000002</v>
      </c>
      <c r="H134" s="18">
        <f t="shared" si="10"/>
        <v>588953.16480000003</v>
      </c>
      <c r="I134" s="51">
        <f>'Energía Transada'!D134</f>
        <v>11002.859777000001</v>
      </c>
      <c r="J134" s="51">
        <f>CMG!E127</f>
        <v>72.905559999999994</v>
      </c>
      <c r="K134" s="18">
        <f t="shared" si="9"/>
        <v>802169.65364366013</v>
      </c>
    </row>
    <row r="135" spans="1:11" x14ac:dyDescent="0.2">
      <c r="A135" s="40">
        <f t="shared" si="11"/>
        <v>44687</v>
      </c>
      <c r="B135" s="4">
        <f t="shared" si="12"/>
        <v>6</v>
      </c>
      <c r="C135" s="4">
        <f t="shared" si="7"/>
        <v>2022</v>
      </c>
      <c r="D135" s="4">
        <f t="shared" si="8"/>
        <v>5</v>
      </c>
      <c r="E135" s="41">
        <v>126</v>
      </c>
      <c r="F135" s="51">
        <f>'Energía Transada'!G135*1000</f>
        <v>7680</v>
      </c>
      <c r="G135" s="51">
        <f>CMG!F128</f>
        <v>77.322509999999994</v>
      </c>
      <c r="H135" s="18">
        <f t="shared" si="10"/>
        <v>593836.87679999997</v>
      </c>
      <c r="I135" s="51">
        <f>'Energía Transada'!D135</f>
        <v>10139.828762000001</v>
      </c>
      <c r="J135" s="51">
        <f>CMG!E128</f>
        <v>73.507090000000005</v>
      </c>
      <c r="K135" s="18">
        <f t="shared" si="9"/>
        <v>745349.30539292272</v>
      </c>
    </row>
    <row r="136" spans="1:11" x14ac:dyDescent="0.2">
      <c r="A136" s="40">
        <f t="shared" si="11"/>
        <v>44687</v>
      </c>
      <c r="B136" s="4">
        <f t="shared" si="12"/>
        <v>7</v>
      </c>
      <c r="C136" s="4">
        <f t="shared" si="7"/>
        <v>2022</v>
      </c>
      <c r="D136" s="4">
        <f t="shared" si="8"/>
        <v>5</v>
      </c>
      <c r="E136" s="41">
        <v>127</v>
      </c>
      <c r="F136" s="51">
        <f>'Energía Transada'!G136*1000</f>
        <v>7680</v>
      </c>
      <c r="G136" s="51">
        <f>CMG!F129</f>
        <v>77.322509999999994</v>
      </c>
      <c r="H136" s="18">
        <f t="shared" si="10"/>
        <v>593836.87679999997</v>
      </c>
      <c r="I136" s="51">
        <f>'Energía Transada'!D136</f>
        <v>9538.5382890000001</v>
      </c>
      <c r="J136" s="51">
        <f>CMG!E129</f>
        <v>73.507090000000005</v>
      </c>
      <c r="K136" s="18">
        <f t="shared" si="9"/>
        <v>701150.1924779691</v>
      </c>
    </row>
    <row r="137" spans="1:11" x14ac:dyDescent="0.2">
      <c r="A137" s="40">
        <f t="shared" si="11"/>
        <v>44687</v>
      </c>
      <c r="B137" s="4">
        <f t="shared" si="12"/>
        <v>8</v>
      </c>
      <c r="C137" s="4">
        <f t="shared" si="7"/>
        <v>2022</v>
      </c>
      <c r="D137" s="4">
        <f t="shared" si="8"/>
        <v>5</v>
      </c>
      <c r="E137" s="41">
        <v>128</v>
      </c>
      <c r="F137" s="51">
        <f>'Energía Transada'!G137*1000</f>
        <v>7680</v>
      </c>
      <c r="G137" s="51">
        <f>CMG!F130</f>
        <v>77.322509999999994</v>
      </c>
      <c r="H137" s="18">
        <f t="shared" si="10"/>
        <v>593836.87679999997</v>
      </c>
      <c r="I137" s="51">
        <f>'Energía Transada'!D137</f>
        <v>6299.4598800000003</v>
      </c>
      <c r="J137" s="51">
        <f>CMG!E130</f>
        <v>73.507090000000005</v>
      </c>
      <c r="K137" s="18">
        <f t="shared" si="9"/>
        <v>463054.96435054927</v>
      </c>
    </row>
    <row r="138" spans="1:11" x14ac:dyDescent="0.2">
      <c r="A138" s="40">
        <f t="shared" si="11"/>
        <v>44687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5</v>
      </c>
      <c r="E138" s="41">
        <v>129</v>
      </c>
      <c r="F138" s="51">
        <f>'Energía Transada'!G138*1000</f>
        <v>0</v>
      </c>
      <c r="G138" s="51">
        <f>CMG!F131</f>
        <v>78.388080000000002</v>
      </c>
      <c r="H138" s="18">
        <f t="shared" si="10"/>
        <v>0</v>
      </c>
      <c r="I138" s="51">
        <f>'Energía Transada'!D138</f>
        <v>5861.6546133740003</v>
      </c>
      <c r="J138" s="51">
        <f>CMG!E131</f>
        <v>82.813630000000003</v>
      </c>
      <c r="K138" s="18">
        <f t="shared" ref="K138:K201" si="15">I138*J138</f>
        <v>485424.89633974753</v>
      </c>
    </row>
    <row r="139" spans="1:11" x14ac:dyDescent="0.2">
      <c r="A139" s="40">
        <f t="shared" si="11"/>
        <v>44687</v>
      </c>
      <c r="B139" s="4">
        <f t="shared" si="12"/>
        <v>10</v>
      </c>
      <c r="C139" s="4">
        <f t="shared" si="13"/>
        <v>2022</v>
      </c>
      <c r="D139" s="4">
        <f t="shared" si="14"/>
        <v>5</v>
      </c>
      <c r="E139" s="41">
        <v>130</v>
      </c>
      <c r="F139" s="51">
        <f>'Energía Transada'!G139*1000</f>
        <v>0</v>
      </c>
      <c r="G139" s="51">
        <f>CMG!F132</f>
        <v>75.371830000000003</v>
      </c>
      <c r="H139" s="18">
        <f t="shared" ref="H139:H202" si="16">F139*G139</f>
        <v>0</v>
      </c>
      <c r="I139" s="51">
        <f>'Energía Transada'!D139</f>
        <v>4411.8385936169998</v>
      </c>
      <c r="J139" s="51">
        <f>CMG!E132</f>
        <v>79.616919999999993</v>
      </c>
      <c r="K139" s="18">
        <f t="shared" si="15"/>
        <v>351257.00036091713</v>
      </c>
    </row>
    <row r="140" spans="1:11" x14ac:dyDescent="0.2">
      <c r="A140" s="40">
        <f t="shared" ref="A140:A203" si="17">IF(B139=24,A139+1,A139)</f>
        <v>44687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5</v>
      </c>
      <c r="E140" s="41">
        <v>131</v>
      </c>
      <c r="F140" s="51">
        <f>'Energía Transada'!G140*1000</f>
        <v>0</v>
      </c>
      <c r="G140" s="51">
        <f>CMG!F133</f>
        <v>71.814210000000003</v>
      </c>
      <c r="H140" s="18">
        <f t="shared" si="16"/>
        <v>0</v>
      </c>
      <c r="I140" s="51">
        <f>'Energía Transada'!D140</f>
        <v>2461.9545901440001</v>
      </c>
      <c r="J140" s="51">
        <f>CMG!E133</f>
        <v>75.861649999999997</v>
      </c>
      <c r="K140" s="18">
        <f t="shared" si="15"/>
        <v>186767.93743339757</v>
      </c>
    </row>
    <row r="141" spans="1:11" x14ac:dyDescent="0.2">
      <c r="A141" s="40">
        <f t="shared" si="17"/>
        <v>44687</v>
      </c>
      <c r="B141" s="4">
        <f t="shared" si="18"/>
        <v>12</v>
      </c>
      <c r="C141" s="4">
        <f t="shared" si="13"/>
        <v>2022</v>
      </c>
      <c r="D141" s="4">
        <f t="shared" si="14"/>
        <v>5</v>
      </c>
      <c r="E141" s="41">
        <v>132</v>
      </c>
      <c r="F141" s="51">
        <f>'Energía Transada'!G141*1000</f>
        <v>0</v>
      </c>
      <c r="G141" s="51">
        <f>CMG!F134</f>
        <v>71.994669999999999</v>
      </c>
      <c r="H141" s="18">
        <f t="shared" si="16"/>
        <v>0</v>
      </c>
      <c r="I141" s="51">
        <f>'Energía Transada'!D141</f>
        <v>1743.5434005080001</v>
      </c>
      <c r="J141" s="51">
        <f>CMG!E134</f>
        <v>76.050709999999995</v>
      </c>
      <c r="K141" s="18">
        <f t="shared" si="15"/>
        <v>132597.71352444775</v>
      </c>
    </row>
    <row r="142" spans="1:11" x14ac:dyDescent="0.2">
      <c r="A142" s="40">
        <f t="shared" si="17"/>
        <v>44687</v>
      </c>
      <c r="B142" s="4">
        <f t="shared" si="18"/>
        <v>13</v>
      </c>
      <c r="C142" s="4">
        <f t="shared" si="13"/>
        <v>2022</v>
      </c>
      <c r="D142" s="4">
        <f t="shared" si="14"/>
        <v>5</v>
      </c>
      <c r="E142" s="41">
        <v>133</v>
      </c>
      <c r="F142" s="51">
        <f>'Energía Transada'!G142*1000</f>
        <v>0</v>
      </c>
      <c r="G142" s="51">
        <f>CMG!F135</f>
        <v>70.430689999999998</v>
      </c>
      <c r="H142" s="18">
        <f t="shared" si="16"/>
        <v>0</v>
      </c>
      <c r="I142" s="51">
        <f>'Energía Transada'!D142</f>
        <v>1146.1557007879999</v>
      </c>
      <c r="J142" s="51">
        <f>CMG!E135</f>
        <v>74.400790000000001</v>
      </c>
      <c r="K142" s="18">
        <f t="shared" si="15"/>
        <v>85274.889601630814</v>
      </c>
    </row>
    <row r="143" spans="1:11" x14ac:dyDescent="0.2">
      <c r="A143" s="40">
        <f t="shared" si="17"/>
        <v>44687</v>
      </c>
      <c r="B143" s="4">
        <f t="shared" si="18"/>
        <v>14</v>
      </c>
      <c r="C143" s="4">
        <f t="shared" si="13"/>
        <v>2022</v>
      </c>
      <c r="D143" s="4">
        <f t="shared" si="14"/>
        <v>5</v>
      </c>
      <c r="E143" s="41">
        <v>134</v>
      </c>
      <c r="F143" s="51">
        <f>'Energía Transada'!G143*1000</f>
        <v>0</v>
      </c>
      <c r="G143" s="51">
        <f>CMG!F136</f>
        <v>62.988889999999998</v>
      </c>
      <c r="H143" s="18">
        <f t="shared" si="16"/>
        <v>0</v>
      </c>
      <c r="I143" s="51">
        <f>'Energía Transada'!D143</f>
        <v>508.978929053</v>
      </c>
      <c r="J143" s="51">
        <f>CMG!E136</f>
        <v>66.53792</v>
      </c>
      <c r="K143" s="18">
        <f t="shared" si="15"/>
        <v>33866.399263014187</v>
      </c>
    </row>
    <row r="144" spans="1:11" x14ac:dyDescent="0.2">
      <c r="A144" s="40">
        <f t="shared" si="17"/>
        <v>44687</v>
      </c>
      <c r="B144" s="4">
        <f t="shared" si="18"/>
        <v>15</v>
      </c>
      <c r="C144" s="4">
        <f t="shared" si="13"/>
        <v>2022</v>
      </c>
      <c r="D144" s="4">
        <f t="shared" si="14"/>
        <v>5</v>
      </c>
      <c r="E144" s="41">
        <v>135</v>
      </c>
      <c r="F144" s="51">
        <f>'Energía Transada'!G144*1000</f>
        <v>0</v>
      </c>
      <c r="G144" s="51">
        <f>CMG!F137</f>
        <v>47.830309999999997</v>
      </c>
      <c r="H144" s="18">
        <f t="shared" si="16"/>
        <v>0</v>
      </c>
      <c r="I144" s="51">
        <f>'Energía Transada'!D144</f>
        <v>270.90537755399998</v>
      </c>
      <c r="J144" s="51">
        <f>CMG!E137</f>
        <v>50.528599999999997</v>
      </c>
      <c r="K144" s="18">
        <f t="shared" si="15"/>
        <v>13688.469460275042</v>
      </c>
    </row>
    <row r="145" spans="1:11" x14ac:dyDescent="0.2">
      <c r="A145" s="40">
        <f t="shared" si="17"/>
        <v>44687</v>
      </c>
      <c r="B145" s="4">
        <f t="shared" si="18"/>
        <v>16</v>
      </c>
      <c r="C145" s="4">
        <f t="shared" si="13"/>
        <v>2022</v>
      </c>
      <c r="D145" s="4">
        <f t="shared" si="14"/>
        <v>5</v>
      </c>
      <c r="E145" s="41">
        <v>136</v>
      </c>
      <c r="F145" s="51">
        <f>'Energía Transada'!G145*1000</f>
        <v>0</v>
      </c>
      <c r="G145" s="51">
        <f>CMG!F138</f>
        <v>64.045860000000005</v>
      </c>
      <c r="H145" s="18">
        <f t="shared" si="16"/>
        <v>0</v>
      </c>
      <c r="I145" s="51">
        <f>'Energía Transada'!D145</f>
        <v>98.500946327000023</v>
      </c>
      <c r="J145" s="51">
        <f>CMG!E138</f>
        <v>67.663640000000001</v>
      </c>
      <c r="K145" s="18">
        <f t="shared" si="15"/>
        <v>6664.932571929452</v>
      </c>
    </row>
    <row r="146" spans="1:11" x14ac:dyDescent="0.2">
      <c r="A146" s="40">
        <f t="shared" si="17"/>
        <v>44687</v>
      </c>
      <c r="B146" s="4">
        <f t="shared" si="18"/>
        <v>17</v>
      </c>
      <c r="C146" s="4">
        <f t="shared" si="13"/>
        <v>2022</v>
      </c>
      <c r="D146" s="4">
        <f t="shared" si="14"/>
        <v>5</v>
      </c>
      <c r="E146" s="41">
        <v>137</v>
      </c>
      <c r="F146" s="51">
        <f>'Energía Transada'!G146*1000</f>
        <v>0</v>
      </c>
      <c r="G146" s="51">
        <f>CMG!F139</f>
        <v>77.185019999999994</v>
      </c>
      <c r="H146" s="18">
        <f t="shared" si="16"/>
        <v>0</v>
      </c>
      <c r="I146" s="51">
        <f>'Energía Transada'!D146</f>
        <v>185.39335167499999</v>
      </c>
      <c r="J146" s="51">
        <f>CMG!E139</f>
        <v>81.541820000000001</v>
      </c>
      <c r="K146" s="18">
        <f t="shared" si="15"/>
        <v>15117.311311479549</v>
      </c>
    </row>
    <row r="147" spans="1:11" x14ac:dyDescent="0.2">
      <c r="A147" s="40">
        <f t="shared" si="17"/>
        <v>44687</v>
      </c>
      <c r="B147" s="4">
        <f t="shared" si="18"/>
        <v>18</v>
      </c>
      <c r="C147" s="4">
        <f t="shared" si="13"/>
        <v>2022</v>
      </c>
      <c r="D147" s="4">
        <f t="shared" si="14"/>
        <v>5</v>
      </c>
      <c r="E147" s="41">
        <v>138</v>
      </c>
      <c r="F147" s="51">
        <f>'Energía Transada'!G147*1000</f>
        <v>0</v>
      </c>
      <c r="G147" s="51">
        <f>CMG!F140</f>
        <v>121.37177</v>
      </c>
      <c r="H147" s="18">
        <f t="shared" si="16"/>
        <v>0</v>
      </c>
      <c r="I147" s="51">
        <f>'Energía Transada'!D147</f>
        <v>262.497553794</v>
      </c>
      <c r="J147" s="51">
        <f>CMG!E140</f>
        <v>128.22063</v>
      </c>
      <c r="K147" s="18">
        <f t="shared" si="15"/>
        <v>33657.601720925573</v>
      </c>
    </row>
    <row r="148" spans="1:11" x14ac:dyDescent="0.2">
      <c r="A148" s="40">
        <f t="shared" si="17"/>
        <v>44687</v>
      </c>
      <c r="B148" s="4">
        <f t="shared" si="18"/>
        <v>19</v>
      </c>
      <c r="C148" s="4">
        <f t="shared" si="13"/>
        <v>2022</v>
      </c>
      <c r="D148" s="4">
        <f t="shared" si="14"/>
        <v>5</v>
      </c>
      <c r="E148" s="41">
        <v>139</v>
      </c>
      <c r="F148" s="51">
        <f>'Energía Transada'!G148*1000</f>
        <v>7680</v>
      </c>
      <c r="G148" s="51">
        <f>CMG!F141</f>
        <v>180.63976</v>
      </c>
      <c r="H148" s="18">
        <f t="shared" si="16"/>
        <v>1387313.3568</v>
      </c>
      <c r="I148" s="51">
        <f>'Energía Transada'!D148</f>
        <v>1208.1031012120002</v>
      </c>
      <c r="J148" s="51">
        <f>CMG!E141</f>
        <v>175.35488000000001</v>
      </c>
      <c r="K148" s="18">
        <f t="shared" si="15"/>
        <v>211846.77434065816</v>
      </c>
    </row>
    <row r="149" spans="1:11" x14ac:dyDescent="0.2">
      <c r="A149" s="40">
        <f t="shared" si="17"/>
        <v>44687</v>
      </c>
      <c r="B149" s="4">
        <f t="shared" si="18"/>
        <v>20</v>
      </c>
      <c r="C149" s="4">
        <f t="shared" si="13"/>
        <v>2022</v>
      </c>
      <c r="D149" s="4">
        <f t="shared" si="14"/>
        <v>5</v>
      </c>
      <c r="E149" s="41">
        <v>140</v>
      </c>
      <c r="F149" s="51">
        <f>'Energía Transada'!G149*1000</f>
        <v>7680</v>
      </c>
      <c r="G149" s="51">
        <f>CMG!F142</f>
        <v>180.63976</v>
      </c>
      <c r="H149" s="18">
        <f t="shared" si="16"/>
        <v>1387313.3568</v>
      </c>
      <c r="I149" s="51">
        <f>'Energía Transada'!D149</f>
        <v>1556.2443810760001</v>
      </c>
      <c r="J149" s="51">
        <f>CMG!E142</f>
        <v>175.35488000000001</v>
      </c>
      <c r="K149" s="18">
        <f t="shared" si="15"/>
        <v>272895.04669425631</v>
      </c>
    </row>
    <row r="150" spans="1:11" x14ac:dyDescent="0.2">
      <c r="A150" s="40">
        <f t="shared" si="17"/>
        <v>44687</v>
      </c>
      <c r="B150" s="4">
        <f t="shared" si="18"/>
        <v>21</v>
      </c>
      <c r="C150" s="4">
        <f t="shared" si="13"/>
        <v>2022</v>
      </c>
      <c r="D150" s="4">
        <f t="shared" si="14"/>
        <v>5</v>
      </c>
      <c r="E150" s="41">
        <v>141</v>
      </c>
      <c r="F150" s="51">
        <f>'Energía Transada'!G150*1000</f>
        <v>7680</v>
      </c>
      <c r="G150" s="51">
        <f>CMG!F143</f>
        <v>107.7428</v>
      </c>
      <c r="H150" s="18">
        <f t="shared" si="16"/>
        <v>827464.70400000003</v>
      </c>
      <c r="I150" s="51">
        <f>'Energía Transada'!D150</f>
        <v>1955.1613370729999</v>
      </c>
      <c r="J150" s="51">
        <f>CMG!E143</f>
        <v>104.58905</v>
      </c>
      <c r="K150" s="18">
        <f t="shared" si="15"/>
        <v>204488.46684119484</v>
      </c>
    </row>
    <row r="151" spans="1:11" x14ac:dyDescent="0.2">
      <c r="A151" s="40">
        <f t="shared" si="17"/>
        <v>44687</v>
      </c>
      <c r="B151" s="4">
        <f t="shared" si="18"/>
        <v>22</v>
      </c>
      <c r="C151" s="4">
        <f t="shared" si="13"/>
        <v>2022</v>
      </c>
      <c r="D151" s="4">
        <f t="shared" si="14"/>
        <v>5</v>
      </c>
      <c r="E151" s="41">
        <v>142</v>
      </c>
      <c r="F151" s="51">
        <f>'Energía Transada'!G151*1000</f>
        <v>7680</v>
      </c>
      <c r="G151" s="51">
        <f>CMG!F144</f>
        <v>89.009399999999999</v>
      </c>
      <c r="H151" s="18">
        <f t="shared" si="16"/>
        <v>683592.19200000004</v>
      </c>
      <c r="I151" s="51">
        <f>'Energía Transada'!D151</f>
        <v>2364.9700873400002</v>
      </c>
      <c r="J151" s="51">
        <f>CMG!E144</f>
        <v>86.405630000000002</v>
      </c>
      <c r="K151" s="18">
        <f t="shared" si="15"/>
        <v>204346.73032776776</v>
      </c>
    </row>
    <row r="152" spans="1:11" x14ac:dyDescent="0.2">
      <c r="A152" s="40">
        <f t="shared" si="17"/>
        <v>44687</v>
      </c>
      <c r="B152" s="4">
        <f t="shared" si="18"/>
        <v>23</v>
      </c>
      <c r="C152" s="4">
        <f t="shared" si="13"/>
        <v>2022</v>
      </c>
      <c r="D152" s="4">
        <f t="shared" si="14"/>
        <v>5</v>
      </c>
      <c r="E152" s="41">
        <v>143</v>
      </c>
      <c r="F152" s="51">
        <f>'Energía Transada'!G152*1000</f>
        <v>7680</v>
      </c>
      <c r="G152" s="51">
        <f>CMG!F145</f>
        <v>85.262720000000002</v>
      </c>
      <c r="H152" s="18">
        <f t="shared" si="16"/>
        <v>654817.68960000004</v>
      </c>
      <c r="I152" s="51">
        <f>'Energía Transada'!D152</f>
        <v>4618.2948879620008</v>
      </c>
      <c r="J152" s="51">
        <f>CMG!E145</f>
        <v>82.770669999999996</v>
      </c>
      <c r="K152" s="18">
        <f t="shared" si="15"/>
        <v>382259.36213418969</v>
      </c>
    </row>
    <row r="153" spans="1:11" x14ac:dyDescent="0.2">
      <c r="A153" s="40">
        <f t="shared" si="17"/>
        <v>44687</v>
      </c>
      <c r="B153" s="4">
        <f t="shared" si="18"/>
        <v>24</v>
      </c>
      <c r="C153" s="4">
        <f t="shared" si="13"/>
        <v>2022</v>
      </c>
      <c r="D153" s="4">
        <f t="shared" si="14"/>
        <v>5</v>
      </c>
      <c r="E153" s="41">
        <v>144</v>
      </c>
      <c r="F153" s="51">
        <f>'Energía Transada'!G153*1000</f>
        <v>7680</v>
      </c>
      <c r="G153" s="51">
        <f>CMG!F146</f>
        <v>85.262720000000002</v>
      </c>
      <c r="H153" s="18">
        <f t="shared" si="16"/>
        <v>654817.68960000004</v>
      </c>
      <c r="I153" s="51">
        <f>'Energía Transada'!D153</f>
        <v>9392.9495729999999</v>
      </c>
      <c r="J153" s="51">
        <f>CMG!E146</f>
        <v>82.770669999999996</v>
      </c>
      <c r="K153" s="18">
        <f t="shared" si="15"/>
        <v>777460.72943342384</v>
      </c>
    </row>
    <row r="154" spans="1:11" x14ac:dyDescent="0.2">
      <c r="A154" s="40">
        <f t="shared" si="17"/>
        <v>44688</v>
      </c>
      <c r="B154" s="4">
        <f t="shared" si="18"/>
        <v>1</v>
      </c>
      <c r="C154" s="4">
        <f t="shared" si="13"/>
        <v>2022</v>
      </c>
      <c r="D154" s="4">
        <f t="shared" si="14"/>
        <v>5</v>
      </c>
      <c r="E154" s="41">
        <v>145</v>
      </c>
      <c r="F154" s="51">
        <f>'Energía Transada'!G154*1000</f>
        <v>7680</v>
      </c>
      <c r="G154" s="51">
        <f>CMG!F147</f>
        <v>85.144819999999996</v>
      </c>
      <c r="H154" s="18">
        <f t="shared" si="16"/>
        <v>653912.21759999997</v>
      </c>
      <c r="I154" s="51">
        <f>'Energía Transada'!D154</f>
        <v>9557.3832917500022</v>
      </c>
      <c r="J154" s="51">
        <f>CMG!E147</f>
        <v>76.772750000000002</v>
      </c>
      <c r="K154" s="18">
        <f t="shared" si="15"/>
        <v>733746.59811170003</v>
      </c>
    </row>
    <row r="155" spans="1:11" x14ac:dyDescent="0.2">
      <c r="A155" s="40">
        <f t="shared" si="17"/>
        <v>44688</v>
      </c>
      <c r="B155" s="4">
        <f t="shared" si="18"/>
        <v>2</v>
      </c>
      <c r="C155" s="4">
        <f t="shared" si="13"/>
        <v>2022</v>
      </c>
      <c r="D155" s="4">
        <f t="shared" si="14"/>
        <v>5</v>
      </c>
      <c r="E155" s="41">
        <v>146</v>
      </c>
      <c r="F155" s="51">
        <f>'Energía Transada'!G155*1000</f>
        <v>7680</v>
      </c>
      <c r="G155" s="51">
        <f>CMG!F148</f>
        <v>85.144819999999996</v>
      </c>
      <c r="H155" s="18">
        <f t="shared" si="16"/>
        <v>653912.21759999997</v>
      </c>
      <c r="I155" s="51">
        <f>'Energía Transada'!D155</f>
        <v>12093.531065000001</v>
      </c>
      <c r="J155" s="51">
        <f>CMG!E148</f>
        <v>76.772750000000002</v>
      </c>
      <c r="K155" s="18">
        <f t="shared" si="15"/>
        <v>928453.63707047887</v>
      </c>
    </row>
    <row r="156" spans="1:11" x14ac:dyDescent="0.2">
      <c r="A156" s="40">
        <f t="shared" si="17"/>
        <v>44688</v>
      </c>
      <c r="B156" s="4">
        <f t="shared" si="18"/>
        <v>3</v>
      </c>
      <c r="C156" s="4">
        <f t="shared" si="13"/>
        <v>2022</v>
      </c>
      <c r="D156" s="4">
        <f t="shared" si="14"/>
        <v>5</v>
      </c>
      <c r="E156" s="41">
        <v>147</v>
      </c>
      <c r="F156" s="51">
        <f>'Energía Transada'!G156*1000</f>
        <v>7680</v>
      </c>
      <c r="G156" s="51">
        <f>CMG!F149</f>
        <v>85.144819999999996</v>
      </c>
      <c r="H156" s="18">
        <f t="shared" si="16"/>
        <v>653912.21759999997</v>
      </c>
      <c r="I156" s="51">
        <f>'Energía Transada'!D156</f>
        <v>11020.401945</v>
      </c>
      <c r="J156" s="51">
        <f>CMG!E149</f>
        <v>76.772750000000002</v>
      </c>
      <c r="K156" s="18">
        <f t="shared" si="15"/>
        <v>846066.56342299876</v>
      </c>
    </row>
    <row r="157" spans="1:11" x14ac:dyDescent="0.2">
      <c r="A157" s="40">
        <f t="shared" si="17"/>
        <v>44688</v>
      </c>
      <c r="B157" s="4">
        <f t="shared" si="18"/>
        <v>4</v>
      </c>
      <c r="C157" s="4">
        <f t="shared" si="13"/>
        <v>2022</v>
      </c>
      <c r="D157" s="4">
        <f t="shared" si="14"/>
        <v>5</v>
      </c>
      <c r="E157" s="41">
        <v>148</v>
      </c>
      <c r="F157" s="51">
        <f>'Energía Transada'!G157*1000</f>
        <v>7680</v>
      </c>
      <c r="G157" s="51">
        <f>CMG!F150</f>
        <v>85.144819999999996</v>
      </c>
      <c r="H157" s="18">
        <f t="shared" si="16"/>
        <v>653912.21759999997</v>
      </c>
      <c r="I157" s="51">
        <f>'Energía Transada'!D157</f>
        <v>7682.6854160000003</v>
      </c>
      <c r="J157" s="51">
        <f>CMG!E150</f>
        <v>76.772750000000002</v>
      </c>
      <c r="K157" s="18">
        <f t="shared" si="15"/>
        <v>589820.88677121408</v>
      </c>
    </row>
    <row r="158" spans="1:11" x14ac:dyDescent="0.2">
      <c r="A158" s="40">
        <f t="shared" si="17"/>
        <v>44688</v>
      </c>
      <c r="B158" s="4">
        <f t="shared" si="18"/>
        <v>5</v>
      </c>
      <c r="C158" s="4">
        <f t="shared" si="13"/>
        <v>2022</v>
      </c>
      <c r="D158" s="4">
        <f t="shared" si="14"/>
        <v>5</v>
      </c>
      <c r="E158" s="41">
        <v>149</v>
      </c>
      <c r="F158" s="51">
        <f>'Energía Transada'!G158*1000</f>
        <v>7680</v>
      </c>
      <c r="G158" s="51">
        <f>CMG!F151</f>
        <v>85.144819999999996</v>
      </c>
      <c r="H158" s="18">
        <f t="shared" si="16"/>
        <v>653912.21759999997</v>
      </c>
      <c r="I158" s="51">
        <f>'Energía Transada'!D158</f>
        <v>7142.5671292500001</v>
      </c>
      <c r="J158" s="51">
        <f>CMG!E151</f>
        <v>76.772750000000002</v>
      </c>
      <c r="K158" s="18">
        <f t="shared" si="15"/>
        <v>548354.52057212801</v>
      </c>
    </row>
    <row r="159" spans="1:11" x14ac:dyDescent="0.2">
      <c r="A159" s="40">
        <f t="shared" si="17"/>
        <v>44688</v>
      </c>
      <c r="B159" s="4">
        <f t="shared" si="18"/>
        <v>6</v>
      </c>
      <c r="C159" s="4">
        <f t="shared" si="13"/>
        <v>2022</v>
      </c>
      <c r="D159" s="4">
        <f t="shared" si="14"/>
        <v>5</v>
      </c>
      <c r="E159" s="41">
        <v>150</v>
      </c>
      <c r="F159" s="51">
        <f>'Energía Transada'!G159*1000</f>
        <v>7680</v>
      </c>
      <c r="G159" s="51">
        <f>CMG!F152</f>
        <v>85.144819999999996</v>
      </c>
      <c r="H159" s="18">
        <f t="shared" si="16"/>
        <v>653912.21759999997</v>
      </c>
      <c r="I159" s="51">
        <f>'Energía Transada'!D159</f>
        <v>8031.182922</v>
      </c>
      <c r="J159" s="51">
        <f>CMG!E152</f>
        <v>76.772750000000002</v>
      </c>
      <c r="K159" s="18">
        <f t="shared" si="15"/>
        <v>616575.99867497548</v>
      </c>
    </row>
    <row r="160" spans="1:11" x14ac:dyDescent="0.2">
      <c r="A160" s="40">
        <f t="shared" si="17"/>
        <v>44688</v>
      </c>
      <c r="B160" s="4">
        <f t="shared" si="18"/>
        <v>7</v>
      </c>
      <c r="C160" s="4">
        <f t="shared" si="13"/>
        <v>2022</v>
      </c>
      <c r="D160" s="4">
        <f t="shared" si="14"/>
        <v>5</v>
      </c>
      <c r="E160" s="41">
        <v>151</v>
      </c>
      <c r="F160" s="51">
        <f>'Energía Transada'!G160*1000</f>
        <v>7680</v>
      </c>
      <c r="G160" s="51">
        <f>CMG!F153</f>
        <v>85.144819999999996</v>
      </c>
      <c r="H160" s="18">
        <f t="shared" si="16"/>
        <v>653912.21759999997</v>
      </c>
      <c r="I160" s="51">
        <f>'Energía Transada'!D160</f>
        <v>11162.661936999999</v>
      </c>
      <c r="J160" s="51">
        <f>CMG!E153</f>
        <v>76.772750000000002</v>
      </c>
      <c r="K160" s="18">
        <f t="shared" si="15"/>
        <v>856988.25422381668</v>
      </c>
    </row>
    <row r="161" spans="1:11" x14ac:dyDescent="0.2">
      <c r="A161" s="40">
        <f t="shared" si="17"/>
        <v>44688</v>
      </c>
      <c r="B161" s="4">
        <f t="shared" si="18"/>
        <v>8</v>
      </c>
      <c r="C161" s="4">
        <f t="shared" si="13"/>
        <v>2022</v>
      </c>
      <c r="D161" s="4">
        <f t="shared" si="14"/>
        <v>5</v>
      </c>
      <c r="E161" s="41">
        <v>152</v>
      </c>
      <c r="F161" s="51">
        <f>'Energía Transada'!G161*1000</f>
        <v>7680</v>
      </c>
      <c r="G161" s="51">
        <f>CMG!F154</f>
        <v>70.1614</v>
      </c>
      <c r="H161" s="18">
        <f t="shared" si="16"/>
        <v>538839.55200000003</v>
      </c>
      <c r="I161" s="51">
        <f>'Energía Transada'!D161</f>
        <v>11742.275405</v>
      </c>
      <c r="J161" s="51">
        <f>CMG!E154</f>
        <v>63.265230000000003</v>
      </c>
      <c r="K161" s="18">
        <f t="shared" si="15"/>
        <v>742877.75422066823</v>
      </c>
    </row>
    <row r="162" spans="1:11" x14ac:dyDescent="0.2">
      <c r="A162" s="40">
        <f t="shared" si="17"/>
        <v>44688</v>
      </c>
      <c r="B162" s="4">
        <f t="shared" si="18"/>
        <v>9</v>
      </c>
      <c r="C162" s="4">
        <f t="shared" si="13"/>
        <v>2022</v>
      </c>
      <c r="D162" s="4">
        <f t="shared" si="14"/>
        <v>5</v>
      </c>
      <c r="E162" s="41">
        <v>153</v>
      </c>
      <c r="F162" s="51">
        <f>'Energía Transada'!G162*1000</f>
        <v>0</v>
      </c>
      <c r="G162" s="51">
        <f>CMG!F155</f>
        <v>46.44341</v>
      </c>
      <c r="H162" s="18">
        <f t="shared" si="16"/>
        <v>0</v>
      </c>
      <c r="I162" s="51">
        <f>'Energía Transada'!D162</f>
        <v>11869.071753</v>
      </c>
      <c r="J162" s="51">
        <f>CMG!E155</f>
        <v>45.071080000000002</v>
      </c>
      <c r="K162" s="18">
        <f t="shared" si="15"/>
        <v>534951.88250520325</v>
      </c>
    </row>
    <row r="163" spans="1:11" x14ac:dyDescent="0.2">
      <c r="A163" s="40">
        <f t="shared" si="17"/>
        <v>44688</v>
      </c>
      <c r="B163" s="4">
        <f t="shared" si="18"/>
        <v>10</v>
      </c>
      <c r="C163" s="4">
        <f t="shared" si="13"/>
        <v>2022</v>
      </c>
      <c r="D163" s="4">
        <f t="shared" si="14"/>
        <v>5</v>
      </c>
      <c r="E163" s="41">
        <v>154</v>
      </c>
      <c r="F163" s="51">
        <f>'Energía Transada'!G163*1000</f>
        <v>0</v>
      </c>
      <c r="G163" s="51">
        <f>CMG!F156</f>
        <v>73.613799999999998</v>
      </c>
      <c r="H163" s="18">
        <f t="shared" si="16"/>
        <v>0</v>
      </c>
      <c r="I163" s="51">
        <f>'Energía Transada'!D163</f>
        <v>12133.507673000002</v>
      </c>
      <c r="J163" s="51">
        <f>CMG!E156</f>
        <v>71.430160000000001</v>
      </c>
      <c r="K163" s="18">
        <f t="shared" si="15"/>
        <v>866698.39444361778</v>
      </c>
    </row>
    <row r="164" spans="1:11" x14ac:dyDescent="0.2">
      <c r="A164" s="40">
        <f t="shared" si="17"/>
        <v>44688</v>
      </c>
      <c r="B164" s="4">
        <f t="shared" si="18"/>
        <v>11</v>
      </c>
      <c r="C164" s="4">
        <f t="shared" si="13"/>
        <v>2022</v>
      </c>
      <c r="D164" s="4">
        <f t="shared" si="14"/>
        <v>5</v>
      </c>
      <c r="E164" s="41">
        <v>155</v>
      </c>
      <c r="F164" s="51">
        <f>'Energía Transada'!G164*1000</f>
        <v>0</v>
      </c>
      <c r="G164" s="51">
        <f>CMG!F157</f>
        <v>73.372129999999999</v>
      </c>
      <c r="H164" s="18">
        <f t="shared" si="16"/>
        <v>0</v>
      </c>
      <c r="I164" s="51">
        <f>'Energía Transada'!D164</f>
        <v>8060.4380010000013</v>
      </c>
      <c r="J164" s="51">
        <f>CMG!E157</f>
        <v>71.197119999999998</v>
      </c>
      <c r="K164" s="18">
        <f t="shared" si="15"/>
        <v>573879.97160975717</v>
      </c>
    </row>
    <row r="165" spans="1:11" x14ac:dyDescent="0.2">
      <c r="A165" s="40">
        <f t="shared" si="17"/>
        <v>44688</v>
      </c>
      <c r="B165" s="4">
        <f t="shared" si="18"/>
        <v>12</v>
      </c>
      <c r="C165" s="4">
        <f t="shared" si="13"/>
        <v>2022</v>
      </c>
      <c r="D165" s="4">
        <f t="shared" si="14"/>
        <v>5</v>
      </c>
      <c r="E165" s="41">
        <v>156</v>
      </c>
      <c r="F165" s="51">
        <f>'Energía Transada'!G165*1000</f>
        <v>0</v>
      </c>
      <c r="G165" s="51">
        <f>CMG!F158</f>
        <v>62.005099999999999</v>
      </c>
      <c r="H165" s="18">
        <f t="shared" si="16"/>
        <v>0</v>
      </c>
      <c r="I165" s="51">
        <f>'Energía Transada'!D165</f>
        <v>7356.4606219999996</v>
      </c>
      <c r="J165" s="51">
        <f>CMG!E158</f>
        <v>60.175330000000002</v>
      </c>
      <c r="K165" s="18">
        <f t="shared" si="15"/>
        <v>442677.44556085527</v>
      </c>
    </row>
    <row r="166" spans="1:11" x14ac:dyDescent="0.2">
      <c r="A166" s="40">
        <f t="shared" si="17"/>
        <v>44688</v>
      </c>
      <c r="B166" s="4">
        <f t="shared" si="18"/>
        <v>13</v>
      </c>
      <c r="C166" s="4">
        <f t="shared" si="13"/>
        <v>2022</v>
      </c>
      <c r="D166" s="4">
        <f t="shared" si="14"/>
        <v>5</v>
      </c>
      <c r="E166" s="41">
        <v>157</v>
      </c>
      <c r="F166" s="51">
        <f>'Energía Transada'!G166*1000</f>
        <v>0</v>
      </c>
      <c r="G166" s="51">
        <f>CMG!F159</f>
        <v>46.313949999999998</v>
      </c>
      <c r="H166" s="18">
        <f t="shared" si="16"/>
        <v>0</v>
      </c>
      <c r="I166" s="51">
        <f>'Energía Transada'!D166</f>
        <v>8080.6869850000003</v>
      </c>
      <c r="J166" s="51">
        <f>CMG!E159</f>
        <v>44.94162</v>
      </c>
      <c r="K166" s="18">
        <f t="shared" si="15"/>
        <v>363159.16381881572</v>
      </c>
    </row>
    <row r="167" spans="1:11" x14ac:dyDescent="0.2">
      <c r="A167" s="40">
        <f t="shared" si="17"/>
        <v>44688</v>
      </c>
      <c r="B167" s="4">
        <f t="shared" si="18"/>
        <v>14</v>
      </c>
      <c r="C167" s="4">
        <f t="shared" si="13"/>
        <v>2022</v>
      </c>
      <c r="D167" s="4">
        <f t="shared" si="14"/>
        <v>5</v>
      </c>
      <c r="E167" s="41">
        <v>158</v>
      </c>
      <c r="F167" s="51">
        <f>'Energía Transada'!G167*1000</f>
        <v>0</v>
      </c>
      <c r="G167" s="51">
        <f>CMG!F160</f>
        <v>45.87377</v>
      </c>
      <c r="H167" s="18">
        <f t="shared" si="16"/>
        <v>0</v>
      </c>
      <c r="I167" s="51">
        <f>'Energía Transada'!D167</f>
        <v>10696.422590000002</v>
      </c>
      <c r="J167" s="51">
        <f>CMG!E160</f>
        <v>44.518700000000003</v>
      </c>
      <c r="K167" s="18">
        <f t="shared" si="15"/>
        <v>476190.82835743314</v>
      </c>
    </row>
    <row r="168" spans="1:11" x14ac:dyDescent="0.2">
      <c r="A168" s="40">
        <f t="shared" si="17"/>
        <v>44688</v>
      </c>
      <c r="B168" s="4">
        <f t="shared" si="18"/>
        <v>15</v>
      </c>
      <c r="C168" s="4">
        <f t="shared" si="13"/>
        <v>2022</v>
      </c>
      <c r="D168" s="4">
        <f t="shared" si="14"/>
        <v>5</v>
      </c>
      <c r="E168" s="41">
        <v>159</v>
      </c>
      <c r="F168" s="51">
        <f>'Energía Transada'!G168*1000</f>
        <v>0</v>
      </c>
      <c r="G168" s="51">
        <f>CMG!F161</f>
        <v>45.632100000000001</v>
      </c>
      <c r="H168" s="18">
        <f t="shared" si="16"/>
        <v>0</v>
      </c>
      <c r="I168" s="51">
        <f>'Energía Transada'!D168</f>
        <v>8245.2865215000002</v>
      </c>
      <c r="J168" s="51">
        <f>CMG!E161</f>
        <v>44.28566</v>
      </c>
      <c r="K168" s="18">
        <f t="shared" si="15"/>
        <v>365147.95549373172</v>
      </c>
    </row>
    <row r="169" spans="1:11" x14ac:dyDescent="0.2">
      <c r="A169" s="40">
        <f t="shared" si="17"/>
        <v>44688</v>
      </c>
      <c r="B169" s="4">
        <f t="shared" si="18"/>
        <v>16</v>
      </c>
      <c r="C169" s="4">
        <f t="shared" si="13"/>
        <v>2022</v>
      </c>
      <c r="D169" s="4">
        <f t="shared" si="14"/>
        <v>5</v>
      </c>
      <c r="E169" s="41">
        <v>160</v>
      </c>
      <c r="F169" s="51">
        <f>'Energía Transada'!G169*1000</f>
        <v>0</v>
      </c>
      <c r="G169" s="51">
        <f>CMG!F162</f>
        <v>15.20782</v>
      </c>
      <c r="H169" s="18">
        <f t="shared" si="16"/>
        <v>0</v>
      </c>
      <c r="I169" s="51">
        <f>'Energía Transada'!D169</f>
        <v>8321.2565111900003</v>
      </c>
      <c r="J169" s="51">
        <f>CMG!E162</f>
        <v>14.75901</v>
      </c>
      <c r="K169" s="18">
        <f t="shared" si="15"/>
        <v>122813.50806121832</v>
      </c>
    </row>
    <row r="170" spans="1:11" x14ac:dyDescent="0.2">
      <c r="A170" s="40">
        <f t="shared" si="17"/>
        <v>44688</v>
      </c>
      <c r="B170" s="4">
        <f t="shared" si="18"/>
        <v>17</v>
      </c>
      <c r="C170" s="4">
        <f t="shared" si="13"/>
        <v>2022</v>
      </c>
      <c r="D170" s="4">
        <f t="shared" si="14"/>
        <v>5</v>
      </c>
      <c r="E170" s="41">
        <v>161</v>
      </c>
      <c r="F170" s="51">
        <f>'Energía Transada'!G170*1000</f>
        <v>0</v>
      </c>
      <c r="G170" s="51">
        <f>CMG!F163</f>
        <v>41.739519999999999</v>
      </c>
      <c r="H170" s="18">
        <f t="shared" si="16"/>
        <v>0</v>
      </c>
      <c r="I170" s="51">
        <f>'Energía Transada'!D170</f>
        <v>8235.263574999999</v>
      </c>
      <c r="J170" s="51">
        <f>CMG!E163</f>
        <v>40.505279999999999</v>
      </c>
      <c r="K170" s="18">
        <f t="shared" si="15"/>
        <v>333571.65697917592</v>
      </c>
    </row>
    <row r="171" spans="1:11" x14ac:dyDescent="0.2">
      <c r="A171" s="40">
        <f t="shared" si="17"/>
        <v>44688</v>
      </c>
      <c r="B171" s="4">
        <f t="shared" si="18"/>
        <v>18</v>
      </c>
      <c r="C171" s="4">
        <f t="shared" si="13"/>
        <v>2022</v>
      </c>
      <c r="D171" s="4">
        <f t="shared" si="14"/>
        <v>5</v>
      </c>
      <c r="E171" s="41">
        <v>162</v>
      </c>
      <c r="F171" s="51">
        <f>'Energía Transada'!G171*1000</f>
        <v>0</v>
      </c>
      <c r="G171" s="51">
        <f>CMG!F164</f>
        <v>103.7101</v>
      </c>
      <c r="H171" s="18">
        <f t="shared" si="16"/>
        <v>0</v>
      </c>
      <c r="I171" s="51">
        <f>'Energía Transada'!D171</f>
        <v>11581.579485000002</v>
      </c>
      <c r="J171" s="51">
        <f>CMG!E164</f>
        <v>100.64609</v>
      </c>
      <c r="K171" s="18">
        <f t="shared" si="15"/>
        <v>1165640.6911894639</v>
      </c>
    </row>
    <row r="172" spans="1:11" x14ac:dyDescent="0.2">
      <c r="A172" s="40">
        <f t="shared" si="17"/>
        <v>44688</v>
      </c>
      <c r="B172" s="4">
        <f t="shared" si="18"/>
        <v>19</v>
      </c>
      <c r="C172" s="4">
        <f t="shared" si="13"/>
        <v>2022</v>
      </c>
      <c r="D172" s="4">
        <f t="shared" si="14"/>
        <v>5</v>
      </c>
      <c r="E172" s="41">
        <v>163</v>
      </c>
      <c r="F172" s="51">
        <f>'Energía Transada'!G172*1000</f>
        <v>7680</v>
      </c>
      <c r="G172" s="51">
        <f>CMG!F165</f>
        <v>119.4962</v>
      </c>
      <c r="H172" s="18">
        <f t="shared" si="16"/>
        <v>917730.81599999999</v>
      </c>
      <c r="I172" s="51">
        <f>'Energía Transada'!D172</f>
        <v>12161.309328000001</v>
      </c>
      <c r="J172" s="51">
        <f>CMG!E165</f>
        <v>108.31905</v>
      </c>
      <c r="K172" s="18">
        <f t="shared" si="15"/>
        <v>1317301.4731650986</v>
      </c>
    </row>
    <row r="173" spans="1:11" x14ac:dyDescent="0.2">
      <c r="A173" s="40">
        <f t="shared" si="17"/>
        <v>44688</v>
      </c>
      <c r="B173" s="4">
        <f t="shared" si="18"/>
        <v>20</v>
      </c>
      <c r="C173" s="4">
        <f t="shared" si="13"/>
        <v>2022</v>
      </c>
      <c r="D173" s="4">
        <f t="shared" si="14"/>
        <v>5</v>
      </c>
      <c r="E173" s="41">
        <v>164</v>
      </c>
      <c r="F173" s="51">
        <f>'Energía Transada'!G173*1000</f>
        <v>7680</v>
      </c>
      <c r="G173" s="51">
        <f>CMG!F166</f>
        <v>145.32015000000001</v>
      </c>
      <c r="H173" s="18">
        <f t="shared" si="16"/>
        <v>1116058.7520000001</v>
      </c>
      <c r="I173" s="51">
        <f>'Energía Transada'!D173</f>
        <v>10969.396445</v>
      </c>
      <c r="J173" s="51">
        <f>CMG!E166</f>
        <v>131.72631999999999</v>
      </c>
      <c r="K173" s="18">
        <f t="shared" si="15"/>
        <v>1444958.2263209324</v>
      </c>
    </row>
    <row r="174" spans="1:11" x14ac:dyDescent="0.2">
      <c r="A174" s="40">
        <f t="shared" si="17"/>
        <v>44688</v>
      </c>
      <c r="B174" s="4">
        <f t="shared" si="18"/>
        <v>21</v>
      </c>
      <c r="C174" s="4">
        <f t="shared" si="13"/>
        <v>2022</v>
      </c>
      <c r="D174" s="4">
        <f t="shared" si="14"/>
        <v>5</v>
      </c>
      <c r="E174" s="41">
        <v>165</v>
      </c>
      <c r="F174" s="51">
        <f>'Energía Transada'!G174*1000</f>
        <v>7680</v>
      </c>
      <c r="G174" s="51">
        <f>CMG!F167</f>
        <v>109.28572</v>
      </c>
      <c r="H174" s="18">
        <f t="shared" si="16"/>
        <v>839314.32959999994</v>
      </c>
      <c r="I174" s="51">
        <f>'Energía Transada'!D174</f>
        <v>13862.413774999999</v>
      </c>
      <c r="J174" s="51">
        <f>CMG!E167</f>
        <v>99.06662</v>
      </c>
      <c r="K174" s="18">
        <f t="shared" si="15"/>
        <v>1373302.4777306905</v>
      </c>
    </row>
    <row r="175" spans="1:11" x14ac:dyDescent="0.2">
      <c r="A175" s="40">
        <f t="shared" si="17"/>
        <v>44688</v>
      </c>
      <c r="B175" s="4">
        <f t="shared" si="18"/>
        <v>22</v>
      </c>
      <c r="C175" s="4">
        <f t="shared" si="13"/>
        <v>2022</v>
      </c>
      <c r="D175" s="4">
        <f t="shared" si="14"/>
        <v>5</v>
      </c>
      <c r="E175" s="41">
        <v>166</v>
      </c>
      <c r="F175" s="51">
        <f>'Energía Transada'!G175*1000</f>
        <v>7680</v>
      </c>
      <c r="G175" s="51">
        <f>CMG!F168</f>
        <v>87.596019999999996</v>
      </c>
      <c r="H175" s="18">
        <f t="shared" si="16"/>
        <v>672737.43359999999</v>
      </c>
      <c r="I175" s="51">
        <f>'Energía Transada'!D175</f>
        <v>15445.233474999999</v>
      </c>
      <c r="J175" s="51">
        <f>CMG!E168</f>
        <v>79.405199999999994</v>
      </c>
      <c r="K175" s="18">
        <f t="shared" si="15"/>
        <v>1226431.8531290698</v>
      </c>
    </row>
    <row r="176" spans="1:11" x14ac:dyDescent="0.2">
      <c r="A176" s="40">
        <f t="shared" si="17"/>
        <v>44688</v>
      </c>
      <c r="B176" s="4">
        <f t="shared" si="18"/>
        <v>23</v>
      </c>
      <c r="C176" s="4">
        <f t="shared" si="13"/>
        <v>2022</v>
      </c>
      <c r="D176" s="4">
        <f t="shared" si="14"/>
        <v>5</v>
      </c>
      <c r="E176" s="41">
        <v>167</v>
      </c>
      <c r="F176" s="51">
        <f>'Energía Transada'!G176*1000</f>
        <v>7680</v>
      </c>
      <c r="G176" s="51">
        <f>CMG!F169</f>
        <v>85.973389999999995</v>
      </c>
      <c r="H176" s="18">
        <f t="shared" si="16"/>
        <v>660275.6351999999</v>
      </c>
      <c r="I176" s="51">
        <f>'Energía Transada'!D176</f>
        <v>15845.402279</v>
      </c>
      <c r="J176" s="51">
        <f>CMG!E169</f>
        <v>77.929299999999998</v>
      </c>
      <c r="K176" s="18">
        <f t="shared" si="15"/>
        <v>1234821.1078208745</v>
      </c>
    </row>
    <row r="177" spans="1:11" x14ac:dyDescent="0.2">
      <c r="A177" s="40">
        <f t="shared" si="17"/>
        <v>44688</v>
      </c>
      <c r="B177" s="4">
        <f t="shared" si="18"/>
        <v>24</v>
      </c>
      <c r="C177" s="4">
        <f t="shared" si="13"/>
        <v>2022</v>
      </c>
      <c r="D177" s="4">
        <f t="shared" si="14"/>
        <v>5</v>
      </c>
      <c r="E177" s="41">
        <v>168</v>
      </c>
      <c r="F177" s="51">
        <f>'Energía Transada'!G177*1000</f>
        <v>7680</v>
      </c>
      <c r="G177" s="51">
        <f>CMG!F170</f>
        <v>85.973389999999995</v>
      </c>
      <c r="H177" s="18">
        <f t="shared" si="16"/>
        <v>660275.6351999999</v>
      </c>
      <c r="I177" s="51">
        <f>'Energía Transada'!D177</f>
        <v>16437.431430000001</v>
      </c>
      <c r="J177" s="51">
        <f>CMG!E170</f>
        <v>77.929299999999998</v>
      </c>
      <c r="K177" s="18">
        <f t="shared" si="15"/>
        <v>1280957.525137899</v>
      </c>
    </row>
    <row r="178" spans="1:11" x14ac:dyDescent="0.2">
      <c r="A178" s="40">
        <f t="shared" si="17"/>
        <v>44689</v>
      </c>
      <c r="B178" s="4">
        <f t="shared" si="18"/>
        <v>1</v>
      </c>
      <c r="C178" s="4">
        <f t="shared" si="13"/>
        <v>2022</v>
      </c>
      <c r="D178" s="4">
        <f t="shared" si="14"/>
        <v>5</v>
      </c>
      <c r="E178" s="41">
        <v>169</v>
      </c>
      <c r="F178" s="51">
        <f>'Energía Transada'!G178*1000</f>
        <v>7680</v>
      </c>
      <c r="G178" s="51">
        <f>CMG!F171</f>
        <v>84.549279999999996</v>
      </c>
      <c r="H178" s="18">
        <f t="shared" si="16"/>
        <v>649338.47039999999</v>
      </c>
      <c r="I178" s="51">
        <f>'Energía Transada'!D178</f>
        <v>16473.90684625</v>
      </c>
      <c r="J178" s="51">
        <f>CMG!E171</f>
        <v>77.609949999999998</v>
      </c>
      <c r="K178" s="18">
        <f t="shared" si="15"/>
        <v>1278539.08664212</v>
      </c>
    </row>
    <row r="179" spans="1:11" x14ac:dyDescent="0.2">
      <c r="A179" s="40">
        <f t="shared" si="17"/>
        <v>44689</v>
      </c>
      <c r="B179" s="4">
        <f t="shared" si="18"/>
        <v>2</v>
      </c>
      <c r="C179" s="4">
        <f t="shared" si="13"/>
        <v>2022</v>
      </c>
      <c r="D179" s="4">
        <f t="shared" si="14"/>
        <v>5</v>
      </c>
      <c r="E179" s="41">
        <v>170</v>
      </c>
      <c r="F179" s="51">
        <f>'Energía Transada'!G179*1000</f>
        <v>7680</v>
      </c>
      <c r="G179" s="51">
        <f>CMG!F172</f>
        <v>80.665329999999997</v>
      </c>
      <c r="H179" s="18">
        <f t="shared" si="16"/>
        <v>619509.73439999996</v>
      </c>
      <c r="I179" s="51">
        <f>'Energía Transada'!D179</f>
        <v>13548.979723999999</v>
      </c>
      <c r="J179" s="51">
        <f>CMG!E172</f>
        <v>74.045349999999999</v>
      </c>
      <c r="K179" s="18">
        <f t="shared" si="15"/>
        <v>1003238.9458064833</v>
      </c>
    </row>
    <row r="180" spans="1:11" x14ac:dyDescent="0.2">
      <c r="A180" s="40">
        <f t="shared" si="17"/>
        <v>44689</v>
      </c>
      <c r="B180" s="4">
        <f t="shared" si="18"/>
        <v>3</v>
      </c>
      <c r="C180" s="4">
        <f t="shared" si="13"/>
        <v>2022</v>
      </c>
      <c r="D180" s="4">
        <f t="shared" si="14"/>
        <v>5</v>
      </c>
      <c r="E180" s="41">
        <v>171</v>
      </c>
      <c r="F180" s="51">
        <f>'Energía Transada'!G180*1000</f>
        <v>7680</v>
      </c>
      <c r="G180" s="51">
        <f>CMG!F173</f>
        <v>78.076030000000003</v>
      </c>
      <c r="H180" s="18">
        <f t="shared" si="16"/>
        <v>599623.91040000005</v>
      </c>
      <c r="I180" s="51">
        <f>'Energía Transada'!D180</f>
        <v>12161.072189</v>
      </c>
      <c r="J180" s="51">
        <f>CMG!E173</f>
        <v>71.66319</v>
      </c>
      <c r="K180" s="18">
        <f t="shared" si="15"/>
        <v>871501.22688402294</v>
      </c>
    </row>
    <row r="181" spans="1:11" x14ac:dyDescent="0.2">
      <c r="A181" s="40">
        <f t="shared" si="17"/>
        <v>44689</v>
      </c>
      <c r="B181" s="4">
        <f t="shared" si="18"/>
        <v>4</v>
      </c>
      <c r="C181" s="4">
        <f t="shared" si="13"/>
        <v>2022</v>
      </c>
      <c r="D181" s="4">
        <f t="shared" si="14"/>
        <v>5</v>
      </c>
      <c r="E181" s="41">
        <v>172</v>
      </c>
      <c r="F181" s="51">
        <f>'Energía Transada'!G181*1000</f>
        <v>7680</v>
      </c>
      <c r="G181" s="51">
        <f>CMG!F174</f>
        <v>78.076030000000003</v>
      </c>
      <c r="H181" s="18">
        <f t="shared" si="16"/>
        <v>599623.91040000005</v>
      </c>
      <c r="I181" s="51">
        <f>'Energía Transada'!D181</f>
        <v>4878.5269285340009</v>
      </c>
      <c r="J181" s="51">
        <f>CMG!E174</f>
        <v>71.66319</v>
      </c>
      <c r="K181" s="18">
        <f t="shared" si="15"/>
        <v>349610.80219964852</v>
      </c>
    </row>
    <row r="182" spans="1:11" x14ac:dyDescent="0.2">
      <c r="A182" s="40">
        <f t="shared" si="17"/>
        <v>44689</v>
      </c>
      <c r="B182" s="4">
        <f t="shared" si="18"/>
        <v>5</v>
      </c>
      <c r="C182" s="4">
        <f t="shared" si="13"/>
        <v>2022</v>
      </c>
      <c r="D182" s="4">
        <f t="shared" si="14"/>
        <v>5</v>
      </c>
      <c r="E182" s="41">
        <v>173</v>
      </c>
      <c r="F182" s="51">
        <f>'Energía Transada'!G182*1000</f>
        <v>7680</v>
      </c>
      <c r="G182" s="51">
        <f>CMG!F175</f>
        <v>78.076030000000003</v>
      </c>
      <c r="H182" s="18">
        <f t="shared" si="16"/>
        <v>599623.91040000005</v>
      </c>
      <c r="I182" s="51">
        <f>'Energía Transada'!D182</f>
        <v>5550.7893862190003</v>
      </c>
      <c r="J182" s="51">
        <f>CMG!E175</f>
        <v>71.66319</v>
      </c>
      <c r="K182" s="18">
        <f t="shared" si="15"/>
        <v>397787.2744345956</v>
      </c>
    </row>
    <row r="183" spans="1:11" x14ac:dyDescent="0.2">
      <c r="A183" s="40">
        <f t="shared" si="17"/>
        <v>44689</v>
      </c>
      <c r="B183" s="4">
        <f t="shared" si="18"/>
        <v>6</v>
      </c>
      <c r="C183" s="4">
        <f t="shared" si="13"/>
        <v>2022</v>
      </c>
      <c r="D183" s="4">
        <f t="shared" si="14"/>
        <v>5</v>
      </c>
      <c r="E183" s="41">
        <v>174</v>
      </c>
      <c r="F183" s="51">
        <f>'Energía Transada'!G183*1000</f>
        <v>7680</v>
      </c>
      <c r="G183" s="51">
        <f>CMG!F176</f>
        <v>78.076030000000003</v>
      </c>
      <c r="H183" s="18">
        <f t="shared" si="16"/>
        <v>599623.91040000005</v>
      </c>
      <c r="I183" s="51">
        <f>'Energía Transada'!D183</f>
        <v>3412.0891698040004</v>
      </c>
      <c r="J183" s="51">
        <f>CMG!E176</f>
        <v>71.66319</v>
      </c>
      <c r="K183" s="18">
        <f t="shared" si="15"/>
        <v>244521.19447260635</v>
      </c>
    </row>
    <row r="184" spans="1:11" x14ac:dyDescent="0.2">
      <c r="A184" s="40">
        <f t="shared" si="17"/>
        <v>44689</v>
      </c>
      <c r="B184" s="4">
        <f t="shared" si="18"/>
        <v>7</v>
      </c>
      <c r="C184" s="4">
        <f t="shared" si="13"/>
        <v>2022</v>
      </c>
      <c r="D184" s="4">
        <f t="shared" si="14"/>
        <v>5</v>
      </c>
      <c r="E184" s="41">
        <v>175</v>
      </c>
      <c r="F184" s="51">
        <f>'Energía Transada'!G184*1000</f>
        <v>7680</v>
      </c>
      <c r="G184" s="51">
        <f>CMG!F177</f>
        <v>78.076030000000003</v>
      </c>
      <c r="H184" s="18">
        <f t="shared" si="16"/>
        <v>599623.91040000005</v>
      </c>
      <c r="I184" s="51">
        <f>'Energía Transada'!D184</f>
        <v>1747.222363782</v>
      </c>
      <c r="J184" s="51">
        <f>CMG!E177</f>
        <v>71.66319</v>
      </c>
      <c r="K184" s="18">
        <f t="shared" si="15"/>
        <v>125211.52822795858</v>
      </c>
    </row>
    <row r="185" spans="1:11" x14ac:dyDescent="0.2">
      <c r="A185" s="40">
        <f t="shared" si="17"/>
        <v>44689</v>
      </c>
      <c r="B185" s="4">
        <f t="shared" si="18"/>
        <v>8</v>
      </c>
      <c r="C185" s="4">
        <f t="shared" si="13"/>
        <v>2022</v>
      </c>
      <c r="D185" s="4">
        <f t="shared" si="14"/>
        <v>5</v>
      </c>
      <c r="E185" s="41">
        <v>176</v>
      </c>
      <c r="F185" s="51">
        <f>'Energía Transada'!G185*1000</f>
        <v>7680</v>
      </c>
      <c r="G185" s="51">
        <f>CMG!F178</f>
        <v>78.076030000000003</v>
      </c>
      <c r="H185" s="18">
        <f t="shared" si="16"/>
        <v>599623.91040000005</v>
      </c>
      <c r="I185" s="51">
        <f>'Energía Transada'!D185</f>
        <v>2175.316828125</v>
      </c>
      <c r="J185" s="51">
        <f>CMG!E178</f>
        <v>71.66319</v>
      </c>
      <c r="K185" s="18">
        <f t="shared" si="15"/>
        <v>155890.14316411922</v>
      </c>
    </row>
    <row r="186" spans="1:11" x14ac:dyDescent="0.2">
      <c r="A186" s="40">
        <f t="shared" si="17"/>
        <v>44689</v>
      </c>
      <c r="B186" s="4">
        <f t="shared" si="18"/>
        <v>9</v>
      </c>
      <c r="C186" s="4">
        <f t="shared" si="13"/>
        <v>2022</v>
      </c>
      <c r="D186" s="4">
        <f t="shared" si="14"/>
        <v>5</v>
      </c>
      <c r="E186" s="41">
        <v>177</v>
      </c>
      <c r="F186" s="51">
        <f>'Energía Transada'!G186*1000</f>
        <v>0</v>
      </c>
      <c r="G186" s="51">
        <f>CMG!F179</f>
        <v>51.112780000000001</v>
      </c>
      <c r="H186" s="18">
        <f t="shared" si="16"/>
        <v>0</v>
      </c>
      <c r="I186" s="51">
        <f>'Energía Transada'!D186</f>
        <v>4777.3040853370003</v>
      </c>
      <c r="J186" s="51">
        <f>CMG!E179</f>
        <v>52.226179999999999</v>
      </c>
      <c r="K186" s="18">
        <f t="shared" si="15"/>
        <v>249500.34307554553</v>
      </c>
    </row>
    <row r="187" spans="1:11" x14ac:dyDescent="0.2">
      <c r="A187" s="40">
        <f t="shared" si="17"/>
        <v>44689</v>
      </c>
      <c r="B187" s="4">
        <f t="shared" si="18"/>
        <v>10</v>
      </c>
      <c r="C187" s="4">
        <f t="shared" si="13"/>
        <v>2022</v>
      </c>
      <c r="D187" s="4">
        <f t="shared" si="14"/>
        <v>5</v>
      </c>
      <c r="E187" s="41">
        <v>178</v>
      </c>
      <c r="F187" s="51">
        <f>'Energía Transada'!G187*1000</f>
        <v>0</v>
      </c>
      <c r="G187" s="51">
        <f>CMG!F180</f>
        <v>70.092349999999996</v>
      </c>
      <c r="H187" s="18">
        <f t="shared" si="16"/>
        <v>0</v>
      </c>
      <c r="I187" s="51">
        <f>'Energía Transada'!D187</f>
        <v>3198.8205036060003</v>
      </c>
      <c r="J187" s="51">
        <f>CMG!E180</f>
        <v>71.620040000000003</v>
      </c>
      <c r="K187" s="18">
        <f t="shared" si="15"/>
        <v>229099.6524210819</v>
      </c>
    </row>
    <row r="188" spans="1:11" x14ac:dyDescent="0.2">
      <c r="A188" s="40">
        <f t="shared" si="17"/>
        <v>44689</v>
      </c>
      <c r="B188" s="4">
        <f t="shared" si="18"/>
        <v>11</v>
      </c>
      <c r="C188" s="4">
        <f t="shared" si="13"/>
        <v>2022</v>
      </c>
      <c r="D188" s="4">
        <f t="shared" si="14"/>
        <v>5</v>
      </c>
      <c r="E188" s="41">
        <v>179</v>
      </c>
      <c r="F188" s="51">
        <f>'Energía Transada'!G188*1000</f>
        <v>0</v>
      </c>
      <c r="G188" s="51">
        <f>CMG!F181</f>
        <v>72.439980000000006</v>
      </c>
      <c r="H188" s="18">
        <f t="shared" si="16"/>
        <v>0</v>
      </c>
      <c r="I188" s="51">
        <f>'Energía Transada'!D188</f>
        <v>2228.105067041</v>
      </c>
      <c r="J188" s="51">
        <f>CMG!E181</f>
        <v>74.019459999999995</v>
      </c>
      <c r="K188" s="18">
        <f t="shared" si="15"/>
        <v>164923.13388563861</v>
      </c>
    </row>
    <row r="189" spans="1:11" x14ac:dyDescent="0.2">
      <c r="A189" s="40">
        <f t="shared" si="17"/>
        <v>44689</v>
      </c>
      <c r="B189" s="4">
        <f t="shared" si="18"/>
        <v>12</v>
      </c>
      <c r="C189" s="4">
        <f t="shared" si="13"/>
        <v>2022</v>
      </c>
      <c r="D189" s="4">
        <f t="shared" si="14"/>
        <v>5</v>
      </c>
      <c r="E189" s="41">
        <v>180</v>
      </c>
      <c r="F189" s="51">
        <f>'Energía Transada'!G189*1000</f>
        <v>0</v>
      </c>
      <c r="G189" s="51">
        <f>CMG!F182</f>
        <v>68.478350000000006</v>
      </c>
      <c r="H189" s="18">
        <f t="shared" si="16"/>
        <v>0</v>
      </c>
      <c r="I189" s="51">
        <f>'Energía Transada'!D189</f>
        <v>2646.0944213410003</v>
      </c>
      <c r="J189" s="51">
        <f>CMG!E182</f>
        <v>69.971519999999998</v>
      </c>
      <c r="K189" s="18">
        <f t="shared" si="15"/>
        <v>185151.24872475021</v>
      </c>
    </row>
    <row r="190" spans="1:11" x14ac:dyDescent="0.2">
      <c r="A190" s="40">
        <f t="shared" si="17"/>
        <v>44689</v>
      </c>
      <c r="B190" s="4">
        <f t="shared" si="18"/>
        <v>13</v>
      </c>
      <c r="C190" s="4">
        <f t="shared" si="13"/>
        <v>2022</v>
      </c>
      <c r="D190" s="4">
        <f t="shared" si="14"/>
        <v>5</v>
      </c>
      <c r="E190" s="41">
        <v>181</v>
      </c>
      <c r="F190" s="51">
        <f>'Energía Transada'!G190*1000</f>
        <v>0</v>
      </c>
      <c r="G190" s="51">
        <f>CMG!F183</f>
        <v>54.850009999999997</v>
      </c>
      <c r="H190" s="18">
        <f t="shared" si="16"/>
        <v>0</v>
      </c>
      <c r="I190" s="51">
        <f>'Energía Transada'!D190</f>
        <v>1080.462877788</v>
      </c>
      <c r="J190" s="51">
        <f>CMG!E183</f>
        <v>56.041080000000001</v>
      </c>
      <c r="K190" s="18">
        <f t="shared" si="15"/>
        <v>60550.306571147536</v>
      </c>
    </row>
    <row r="191" spans="1:11" x14ac:dyDescent="0.2">
      <c r="A191" s="40">
        <f t="shared" si="17"/>
        <v>44689</v>
      </c>
      <c r="B191" s="4">
        <f t="shared" si="18"/>
        <v>14</v>
      </c>
      <c r="C191" s="4">
        <f t="shared" si="13"/>
        <v>2022</v>
      </c>
      <c r="D191" s="4">
        <f t="shared" si="14"/>
        <v>5</v>
      </c>
      <c r="E191" s="41">
        <v>182</v>
      </c>
      <c r="F191" s="51">
        <f>'Energía Transada'!G191*1000</f>
        <v>0</v>
      </c>
      <c r="G191" s="51">
        <f>CMG!F184</f>
        <v>63.403329999999997</v>
      </c>
      <c r="H191" s="18">
        <f t="shared" si="16"/>
        <v>0</v>
      </c>
      <c r="I191" s="51">
        <f>'Energía Transada'!D191</f>
        <v>3.9461693179999999</v>
      </c>
      <c r="J191" s="51">
        <f>CMG!E184</f>
        <v>64.792919999999995</v>
      </c>
      <c r="K191" s="18">
        <f t="shared" si="15"/>
        <v>255.68383292762854</v>
      </c>
    </row>
    <row r="192" spans="1:11" x14ac:dyDescent="0.2">
      <c r="A192" s="40">
        <f t="shared" si="17"/>
        <v>44689</v>
      </c>
      <c r="B192" s="4">
        <f t="shared" si="18"/>
        <v>15</v>
      </c>
      <c r="C192" s="4">
        <f t="shared" si="13"/>
        <v>2022</v>
      </c>
      <c r="D192" s="4">
        <f t="shared" si="14"/>
        <v>5</v>
      </c>
      <c r="E192" s="41">
        <v>183</v>
      </c>
      <c r="F192" s="51">
        <f>'Energía Transada'!G192*1000</f>
        <v>0</v>
      </c>
      <c r="G192" s="51">
        <f>CMG!F185</f>
        <v>55.997929999999997</v>
      </c>
      <c r="H192" s="18">
        <f t="shared" si="16"/>
        <v>0</v>
      </c>
      <c r="I192" s="51">
        <f>'Energía Transada'!D192</f>
        <v>1.1077004750000001</v>
      </c>
      <c r="J192" s="51">
        <f>CMG!E185</f>
        <v>57.223529999999997</v>
      </c>
      <c r="K192" s="18">
        <f t="shared" si="15"/>
        <v>63.386531362176754</v>
      </c>
    </row>
    <row r="193" spans="1:11" x14ac:dyDescent="0.2">
      <c r="A193" s="40">
        <f t="shared" si="17"/>
        <v>44689</v>
      </c>
      <c r="B193" s="4">
        <f t="shared" si="18"/>
        <v>16</v>
      </c>
      <c r="C193" s="4">
        <f t="shared" si="13"/>
        <v>2022</v>
      </c>
      <c r="D193" s="4">
        <f t="shared" si="14"/>
        <v>5</v>
      </c>
      <c r="E193" s="41">
        <v>184</v>
      </c>
      <c r="F193" s="51">
        <f>'Energía Transada'!G193*1000</f>
        <v>0</v>
      </c>
      <c r="G193" s="51">
        <f>CMG!F186</f>
        <v>72.811120000000003</v>
      </c>
      <c r="H193" s="18">
        <f t="shared" si="16"/>
        <v>0</v>
      </c>
      <c r="I193" s="51">
        <f>'Energía Transada'!D193</f>
        <v>7.873276411</v>
      </c>
      <c r="J193" s="51">
        <f>CMG!E186</f>
        <v>74.39922</v>
      </c>
      <c r="K193" s="18">
        <f t="shared" si="15"/>
        <v>585.7656238227994</v>
      </c>
    </row>
    <row r="194" spans="1:11" x14ac:dyDescent="0.2">
      <c r="A194" s="40">
        <f t="shared" si="17"/>
        <v>44689</v>
      </c>
      <c r="B194" s="4">
        <f t="shared" si="18"/>
        <v>17</v>
      </c>
      <c r="C194" s="4">
        <f t="shared" si="13"/>
        <v>2022</v>
      </c>
      <c r="D194" s="4">
        <f t="shared" si="14"/>
        <v>5</v>
      </c>
      <c r="E194" s="41">
        <v>185</v>
      </c>
      <c r="F194" s="51">
        <f>'Energía Transada'!G194*1000</f>
        <v>0</v>
      </c>
      <c r="G194" s="51">
        <f>CMG!F187</f>
        <v>76.427509999999998</v>
      </c>
      <c r="H194" s="18">
        <f t="shared" si="16"/>
        <v>0</v>
      </c>
      <c r="I194" s="51">
        <f>'Energía Transada'!D194</f>
        <v>86.191314069000001</v>
      </c>
      <c r="J194" s="51">
        <f>CMG!E187</f>
        <v>78.101920000000007</v>
      </c>
      <c r="K194" s="18">
        <f t="shared" si="15"/>
        <v>6731.7071161119129</v>
      </c>
    </row>
    <row r="195" spans="1:11" x14ac:dyDescent="0.2">
      <c r="A195" s="40">
        <f t="shared" si="17"/>
        <v>44689</v>
      </c>
      <c r="B195" s="4">
        <f t="shared" si="18"/>
        <v>18</v>
      </c>
      <c r="C195" s="4">
        <f t="shared" si="13"/>
        <v>2022</v>
      </c>
      <c r="D195" s="4">
        <f t="shared" si="14"/>
        <v>5</v>
      </c>
      <c r="E195" s="41">
        <v>186</v>
      </c>
      <c r="F195" s="51">
        <f>'Energía Transada'!G195*1000</f>
        <v>0</v>
      </c>
      <c r="G195" s="51">
        <f>CMG!F188</f>
        <v>85.671310000000005</v>
      </c>
      <c r="H195" s="18">
        <f t="shared" si="16"/>
        <v>0</v>
      </c>
      <c r="I195" s="51">
        <f>'Energía Transada'!D195</f>
        <v>5.3672281670000004</v>
      </c>
      <c r="J195" s="51">
        <f>CMG!E188</f>
        <v>87.544229999999999</v>
      </c>
      <c r="K195" s="18">
        <f t="shared" si="15"/>
        <v>469.86985711432646</v>
      </c>
    </row>
    <row r="196" spans="1:11" x14ac:dyDescent="0.2">
      <c r="A196" s="40">
        <f t="shared" si="17"/>
        <v>44689</v>
      </c>
      <c r="B196" s="4">
        <f t="shared" si="18"/>
        <v>19</v>
      </c>
      <c r="C196" s="4">
        <f t="shared" si="13"/>
        <v>2022</v>
      </c>
      <c r="D196" s="4">
        <f t="shared" si="14"/>
        <v>5</v>
      </c>
      <c r="E196" s="41">
        <v>187</v>
      </c>
      <c r="F196" s="51">
        <f>'Energía Transada'!G196*1000</f>
        <v>7680</v>
      </c>
      <c r="G196" s="51">
        <f>CMG!F189</f>
        <v>174.61376000000001</v>
      </c>
      <c r="H196" s="18">
        <f t="shared" si="16"/>
        <v>1341033.6768</v>
      </c>
      <c r="I196" s="51">
        <f>'Energía Transada'!D196</f>
        <v>226.14852757700001</v>
      </c>
      <c r="J196" s="51">
        <f>CMG!E189</f>
        <v>178.92926</v>
      </c>
      <c r="K196" s="18">
        <f t="shared" si="15"/>
        <v>40464.588689442207</v>
      </c>
    </row>
    <row r="197" spans="1:11" x14ac:dyDescent="0.2">
      <c r="A197" s="40">
        <f t="shared" si="17"/>
        <v>44689</v>
      </c>
      <c r="B197" s="4">
        <f t="shared" si="18"/>
        <v>20</v>
      </c>
      <c r="C197" s="4">
        <f t="shared" si="13"/>
        <v>2022</v>
      </c>
      <c r="D197" s="4">
        <f t="shared" si="14"/>
        <v>5</v>
      </c>
      <c r="E197" s="41">
        <v>188</v>
      </c>
      <c r="F197" s="51">
        <f>'Energía Transada'!G197*1000</f>
        <v>7680</v>
      </c>
      <c r="G197" s="51">
        <f>CMG!F190</f>
        <v>158.20623000000001</v>
      </c>
      <c r="H197" s="18">
        <f t="shared" si="16"/>
        <v>1215023.8464000002</v>
      </c>
      <c r="I197" s="51">
        <f>'Energía Transada'!D197</f>
        <v>1236.6265480100001</v>
      </c>
      <c r="J197" s="51">
        <f>CMG!E190</f>
        <v>162.10744</v>
      </c>
      <c r="K197" s="18">
        <f t="shared" si="15"/>
        <v>200466.36393393821</v>
      </c>
    </row>
    <row r="198" spans="1:11" x14ac:dyDescent="0.2">
      <c r="A198" s="40">
        <f t="shared" si="17"/>
        <v>44689</v>
      </c>
      <c r="B198" s="4">
        <f t="shared" si="18"/>
        <v>21</v>
      </c>
      <c r="C198" s="4">
        <f t="shared" si="13"/>
        <v>2022</v>
      </c>
      <c r="D198" s="4">
        <f t="shared" si="14"/>
        <v>5</v>
      </c>
      <c r="E198" s="41">
        <v>189</v>
      </c>
      <c r="F198" s="51">
        <f>'Energía Transada'!G198*1000</f>
        <v>7680</v>
      </c>
      <c r="G198" s="51">
        <f>CMG!F191</f>
        <v>107.74077</v>
      </c>
      <c r="H198" s="18">
        <f t="shared" si="16"/>
        <v>827449.11360000004</v>
      </c>
      <c r="I198" s="51">
        <f>'Energía Transada'!D198</f>
        <v>2745.0851913730003</v>
      </c>
      <c r="J198" s="51">
        <f>CMG!E191</f>
        <v>110.39912</v>
      </c>
      <c r="K198" s="18">
        <f t="shared" si="15"/>
        <v>303054.98945261084</v>
      </c>
    </row>
    <row r="199" spans="1:11" x14ac:dyDescent="0.2">
      <c r="A199" s="40">
        <f t="shared" si="17"/>
        <v>44689</v>
      </c>
      <c r="B199" s="4">
        <f t="shared" si="18"/>
        <v>22</v>
      </c>
      <c r="C199" s="4">
        <f t="shared" si="13"/>
        <v>2022</v>
      </c>
      <c r="D199" s="4">
        <f t="shared" si="14"/>
        <v>5</v>
      </c>
      <c r="E199" s="41">
        <v>190</v>
      </c>
      <c r="F199" s="51">
        <f>'Energía Transada'!G199*1000</f>
        <v>7680</v>
      </c>
      <c r="G199" s="51">
        <f>CMG!F192</f>
        <v>107.74077</v>
      </c>
      <c r="H199" s="18">
        <f t="shared" si="16"/>
        <v>827449.11360000004</v>
      </c>
      <c r="I199" s="51">
        <f>'Energía Transada'!D199</f>
        <v>2223.6056017630003</v>
      </c>
      <c r="J199" s="51">
        <f>CMG!E192</f>
        <v>110.39912</v>
      </c>
      <c r="K199" s="18">
        <f t="shared" si="15"/>
        <v>245484.10166170567</v>
      </c>
    </row>
    <row r="200" spans="1:11" x14ac:dyDescent="0.2">
      <c r="A200" s="40">
        <f t="shared" si="17"/>
        <v>44689</v>
      </c>
      <c r="B200" s="4">
        <f t="shared" si="18"/>
        <v>23</v>
      </c>
      <c r="C200" s="4">
        <f t="shared" si="13"/>
        <v>2022</v>
      </c>
      <c r="D200" s="4">
        <f t="shared" si="14"/>
        <v>5</v>
      </c>
      <c r="E200" s="41">
        <v>191</v>
      </c>
      <c r="F200" s="51">
        <f>'Energía Transada'!G200*1000</f>
        <v>7680</v>
      </c>
      <c r="G200" s="51">
        <f>CMG!F193</f>
        <v>107.74077</v>
      </c>
      <c r="H200" s="18">
        <f t="shared" si="16"/>
        <v>827449.11360000004</v>
      </c>
      <c r="I200" s="51">
        <f>'Energía Transada'!D200</f>
        <v>928.89911284800007</v>
      </c>
      <c r="J200" s="51">
        <f>CMG!E193</f>
        <v>110.39912</v>
      </c>
      <c r="K200" s="18">
        <f t="shared" si="15"/>
        <v>102549.6446271999</v>
      </c>
    </row>
    <row r="201" spans="1:11" x14ac:dyDescent="0.2">
      <c r="A201" s="40">
        <f t="shared" si="17"/>
        <v>44689</v>
      </c>
      <c r="B201" s="4">
        <f t="shared" si="18"/>
        <v>24</v>
      </c>
      <c r="C201" s="4">
        <f t="shared" si="13"/>
        <v>2022</v>
      </c>
      <c r="D201" s="4">
        <f t="shared" si="14"/>
        <v>5</v>
      </c>
      <c r="E201" s="41">
        <v>192</v>
      </c>
      <c r="F201" s="51">
        <f>'Energía Transada'!G201*1000</f>
        <v>7680</v>
      </c>
      <c r="G201" s="51">
        <f>CMG!F194</f>
        <v>107.74077</v>
      </c>
      <c r="H201" s="18">
        <f t="shared" si="16"/>
        <v>827449.11360000004</v>
      </c>
      <c r="I201" s="51">
        <f>'Energía Transada'!D201</f>
        <v>567.18954817700012</v>
      </c>
      <c r="J201" s="51">
        <f>CMG!E194</f>
        <v>110.39912</v>
      </c>
      <c r="K201" s="18">
        <f t="shared" si="15"/>
        <v>62617.226991938413</v>
      </c>
    </row>
    <row r="202" spans="1:11" x14ac:dyDescent="0.2">
      <c r="A202" s="40">
        <f t="shared" si="17"/>
        <v>44690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5</v>
      </c>
      <c r="E202" s="41">
        <v>193</v>
      </c>
      <c r="F202" s="51">
        <f>'Energía Transada'!G202*1000</f>
        <v>7680</v>
      </c>
      <c r="G202" s="51">
        <f>CMG!F195</f>
        <v>86.629350000000002</v>
      </c>
      <c r="H202" s="18">
        <f t="shared" si="16"/>
        <v>665313.40800000005</v>
      </c>
      <c r="I202" s="51">
        <f>'Energía Transada'!D202</f>
        <v>494.36392227599998</v>
      </c>
      <c r="J202" s="51">
        <f>CMG!E195</f>
        <v>84.799580000000006</v>
      </c>
      <c r="K202" s="18">
        <f t="shared" ref="K202:K265" si="21">I202*J202</f>
        <v>41921.852976157446</v>
      </c>
    </row>
    <row r="203" spans="1:11" x14ac:dyDescent="0.2">
      <c r="A203" s="40">
        <f t="shared" si="17"/>
        <v>44690</v>
      </c>
      <c r="B203" s="4">
        <f t="shared" si="18"/>
        <v>2</v>
      </c>
      <c r="C203" s="4">
        <f t="shared" si="19"/>
        <v>2022</v>
      </c>
      <c r="D203" s="4">
        <f t="shared" si="20"/>
        <v>5</v>
      </c>
      <c r="E203" s="41">
        <v>194</v>
      </c>
      <c r="F203" s="51">
        <f>'Energía Transada'!G203*1000</f>
        <v>7680</v>
      </c>
      <c r="G203" s="51">
        <f>CMG!F196</f>
        <v>80.225149999999999</v>
      </c>
      <c r="H203" s="18">
        <f t="shared" ref="H203:H266" si="22">F203*G203</f>
        <v>616129.152</v>
      </c>
      <c r="I203" s="51">
        <f>'Energía Transada'!D203</f>
        <v>376.41992593100002</v>
      </c>
      <c r="J203" s="51">
        <f>CMG!E196</f>
        <v>78.524839999999998</v>
      </c>
      <c r="K203" s="18">
        <f t="shared" si="21"/>
        <v>29558.314456543627</v>
      </c>
    </row>
    <row r="204" spans="1:11" x14ac:dyDescent="0.2">
      <c r="A204" s="40">
        <f t="shared" ref="A204:A267" si="23">IF(B203=24,A203+1,A203)</f>
        <v>44690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5</v>
      </c>
      <c r="E204" s="41">
        <v>195</v>
      </c>
      <c r="F204" s="51">
        <f>'Energía Transada'!G204*1000</f>
        <v>7680</v>
      </c>
      <c r="G204" s="51">
        <f>CMG!F197</f>
        <v>80.225149999999999</v>
      </c>
      <c r="H204" s="18">
        <f t="shared" si="22"/>
        <v>616129.152</v>
      </c>
      <c r="I204" s="51">
        <f>'Energía Transada'!D204</f>
        <v>1133.967302951</v>
      </c>
      <c r="J204" s="51">
        <f>CMG!E197</f>
        <v>78.524839999999998</v>
      </c>
      <c r="K204" s="18">
        <f t="shared" si="21"/>
        <v>89044.60102945879</v>
      </c>
    </row>
    <row r="205" spans="1:11" x14ac:dyDescent="0.2">
      <c r="A205" s="40">
        <f t="shared" si="23"/>
        <v>44690</v>
      </c>
      <c r="B205" s="4">
        <f t="shared" si="24"/>
        <v>4</v>
      </c>
      <c r="C205" s="4">
        <f t="shared" si="19"/>
        <v>2022</v>
      </c>
      <c r="D205" s="4">
        <f t="shared" si="20"/>
        <v>5</v>
      </c>
      <c r="E205" s="41">
        <v>196</v>
      </c>
      <c r="F205" s="51">
        <f>'Energía Transada'!G205*1000</f>
        <v>7680</v>
      </c>
      <c r="G205" s="51">
        <f>CMG!F198</f>
        <v>76.315299999999993</v>
      </c>
      <c r="H205" s="18">
        <f t="shared" si="22"/>
        <v>586101.50399999996</v>
      </c>
      <c r="I205" s="51">
        <f>'Energía Transada'!D205</f>
        <v>1516.4622333070001</v>
      </c>
      <c r="J205" s="51">
        <f>CMG!E198</f>
        <v>74.701310000000007</v>
      </c>
      <c r="K205" s="18">
        <f t="shared" si="21"/>
        <v>113281.71539355855</v>
      </c>
    </row>
    <row r="206" spans="1:11" x14ac:dyDescent="0.2">
      <c r="A206" s="40">
        <f t="shared" si="23"/>
        <v>44690</v>
      </c>
      <c r="B206" s="4">
        <f t="shared" si="24"/>
        <v>5</v>
      </c>
      <c r="C206" s="4">
        <f t="shared" si="19"/>
        <v>2022</v>
      </c>
      <c r="D206" s="4">
        <f t="shared" si="20"/>
        <v>5</v>
      </c>
      <c r="E206" s="41">
        <v>197</v>
      </c>
      <c r="F206" s="51">
        <f>'Energía Transada'!G206*1000</f>
        <v>7680</v>
      </c>
      <c r="G206" s="51">
        <f>CMG!F199</f>
        <v>80.225149999999999</v>
      </c>
      <c r="H206" s="18">
        <f t="shared" si="22"/>
        <v>616129.152</v>
      </c>
      <c r="I206" s="51">
        <f>'Energía Transada'!D206</f>
        <v>2014.34851282</v>
      </c>
      <c r="J206" s="51">
        <f>CMG!E199</f>
        <v>78.524839999999998</v>
      </c>
      <c r="K206" s="18">
        <f t="shared" si="21"/>
        <v>158176.39467342844</v>
      </c>
    </row>
    <row r="207" spans="1:11" x14ac:dyDescent="0.2">
      <c r="A207" s="40">
        <f t="shared" si="23"/>
        <v>44690</v>
      </c>
      <c r="B207" s="4">
        <f t="shared" si="24"/>
        <v>6</v>
      </c>
      <c r="C207" s="4">
        <f t="shared" si="19"/>
        <v>2022</v>
      </c>
      <c r="D207" s="4">
        <f t="shared" si="20"/>
        <v>5</v>
      </c>
      <c r="E207" s="41">
        <v>198</v>
      </c>
      <c r="F207" s="51">
        <f>'Energía Transada'!G207*1000</f>
        <v>7680</v>
      </c>
      <c r="G207" s="51">
        <f>CMG!F200</f>
        <v>80.225149999999999</v>
      </c>
      <c r="H207" s="18">
        <f t="shared" si="22"/>
        <v>616129.152</v>
      </c>
      <c r="I207" s="51">
        <f>'Energía Transada'!D207</f>
        <v>2073.8403609769998</v>
      </c>
      <c r="J207" s="51">
        <f>CMG!E200</f>
        <v>78.524839999999998</v>
      </c>
      <c r="K207" s="18">
        <f t="shared" si="21"/>
        <v>162847.98253126114</v>
      </c>
    </row>
    <row r="208" spans="1:11" x14ac:dyDescent="0.2">
      <c r="A208" s="40">
        <f t="shared" si="23"/>
        <v>44690</v>
      </c>
      <c r="B208" s="4">
        <f t="shared" si="24"/>
        <v>7</v>
      </c>
      <c r="C208" s="4">
        <f t="shared" si="19"/>
        <v>2022</v>
      </c>
      <c r="D208" s="4">
        <f t="shared" si="20"/>
        <v>5</v>
      </c>
      <c r="E208" s="41">
        <v>199</v>
      </c>
      <c r="F208" s="51">
        <f>'Energía Transada'!G208*1000</f>
        <v>7680</v>
      </c>
      <c r="G208" s="51">
        <f>CMG!F201</f>
        <v>83.056110000000004</v>
      </c>
      <c r="H208" s="18">
        <f t="shared" si="22"/>
        <v>637870.92480000004</v>
      </c>
      <c r="I208" s="51">
        <f>'Energía Transada'!D208</f>
        <v>1022.4442538730001</v>
      </c>
      <c r="J208" s="51">
        <f>CMG!E201</f>
        <v>81.295389999999998</v>
      </c>
      <c r="K208" s="18">
        <f t="shared" si="21"/>
        <v>83120.004371864547</v>
      </c>
    </row>
    <row r="209" spans="1:11" x14ac:dyDescent="0.2">
      <c r="A209" s="40">
        <f t="shared" si="23"/>
        <v>44690</v>
      </c>
      <c r="B209" s="4">
        <f t="shared" si="24"/>
        <v>8</v>
      </c>
      <c r="C209" s="4">
        <f t="shared" si="19"/>
        <v>2022</v>
      </c>
      <c r="D209" s="4">
        <f t="shared" si="20"/>
        <v>5</v>
      </c>
      <c r="E209" s="41">
        <v>200</v>
      </c>
      <c r="F209" s="51">
        <f>'Energía Transada'!G209*1000</f>
        <v>7680</v>
      </c>
      <c r="G209" s="51">
        <f>CMG!F202</f>
        <v>86.827860000000001</v>
      </c>
      <c r="H209" s="18">
        <f t="shared" si="22"/>
        <v>666837.96479999996</v>
      </c>
      <c r="I209" s="51">
        <f>'Energía Transada'!D209</f>
        <v>1108.9940525510001</v>
      </c>
      <c r="J209" s="51">
        <f>CMG!E202</f>
        <v>84.989459999999994</v>
      </c>
      <c r="K209" s="18">
        <f t="shared" si="21"/>
        <v>94252.805669521113</v>
      </c>
    </row>
    <row r="210" spans="1:11" x14ac:dyDescent="0.2">
      <c r="A210" s="40">
        <f t="shared" si="23"/>
        <v>44690</v>
      </c>
      <c r="B210" s="4">
        <f t="shared" si="24"/>
        <v>9</v>
      </c>
      <c r="C210" s="4">
        <f t="shared" si="19"/>
        <v>2022</v>
      </c>
      <c r="D210" s="4">
        <f t="shared" si="20"/>
        <v>5</v>
      </c>
      <c r="E210" s="41">
        <v>201</v>
      </c>
      <c r="F210" s="51">
        <f>'Energía Transada'!G210*1000</f>
        <v>0</v>
      </c>
      <c r="G210" s="51">
        <f>CMG!F203</f>
        <v>78.360849999999999</v>
      </c>
      <c r="H210" s="18">
        <f t="shared" si="22"/>
        <v>0</v>
      </c>
      <c r="I210" s="51">
        <f>'Energía Transada'!D210</f>
        <v>1588.2593091609999</v>
      </c>
      <c r="J210" s="51">
        <f>CMG!E203</f>
        <v>89.753770000000003</v>
      </c>
      <c r="K210" s="18">
        <f t="shared" si="21"/>
        <v>142552.26073479527</v>
      </c>
    </row>
    <row r="211" spans="1:11" x14ac:dyDescent="0.2">
      <c r="A211" s="40">
        <f t="shared" si="23"/>
        <v>44690</v>
      </c>
      <c r="B211" s="4">
        <f t="shared" si="24"/>
        <v>10</v>
      </c>
      <c r="C211" s="4">
        <f t="shared" si="19"/>
        <v>2022</v>
      </c>
      <c r="D211" s="4">
        <f t="shared" si="20"/>
        <v>5</v>
      </c>
      <c r="E211" s="41">
        <v>202</v>
      </c>
      <c r="F211" s="51">
        <f>'Energía Transada'!G211*1000</f>
        <v>0</v>
      </c>
      <c r="G211" s="51">
        <f>CMG!F204</f>
        <v>76.971260000000001</v>
      </c>
      <c r="H211" s="18">
        <f t="shared" si="22"/>
        <v>0</v>
      </c>
      <c r="I211" s="51">
        <f>'Energía Transada'!D211</f>
        <v>1151.9827146100001</v>
      </c>
      <c r="J211" s="51">
        <f>CMG!E204</f>
        <v>88.165670000000006</v>
      </c>
      <c r="K211" s="18">
        <f t="shared" si="21"/>
        <v>101565.32786200945</v>
      </c>
    </row>
    <row r="212" spans="1:11" x14ac:dyDescent="0.2">
      <c r="A212" s="40">
        <f t="shared" si="23"/>
        <v>44690</v>
      </c>
      <c r="B212" s="4">
        <f t="shared" si="24"/>
        <v>11</v>
      </c>
      <c r="C212" s="4">
        <f t="shared" si="19"/>
        <v>2022</v>
      </c>
      <c r="D212" s="4">
        <f t="shared" si="20"/>
        <v>5</v>
      </c>
      <c r="E212" s="41">
        <v>203</v>
      </c>
      <c r="F212" s="51">
        <f>'Energía Transada'!G212*1000</f>
        <v>0</v>
      </c>
      <c r="G212" s="51">
        <f>CMG!F205</f>
        <v>77.48912</v>
      </c>
      <c r="H212" s="18">
        <f t="shared" si="22"/>
        <v>0</v>
      </c>
      <c r="I212" s="51">
        <f>'Energía Transada'!D212</f>
        <v>913.538554621</v>
      </c>
      <c r="J212" s="51">
        <f>CMG!E205</f>
        <v>88.761200000000002</v>
      </c>
      <c r="K212" s="18">
        <f t="shared" si="21"/>
        <v>81086.778354425507</v>
      </c>
    </row>
    <row r="213" spans="1:11" x14ac:dyDescent="0.2">
      <c r="A213" s="40">
        <f t="shared" si="23"/>
        <v>44690</v>
      </c>
      <c r="B213" s="4">
        <f t="shared" si="24"/>
        <v>12</v>
      </c>
      <c r="C213" s="4">
        <f t="shared" si="19"/>
        <v>2022</v>
      </c>
      <c r="D213" s="4">
        <f t="shared" si="20"/>
        <v>5</v>
      </c>
      <c r="E213" s="41">
        <v>204</v>
      </c>
      <c r="F213" s="51">
        <f>'Energía Transada'!G213*1000</f>
        <v>0</v>
      </c>
      <c r="G213" s="51">
        <f>CMG!F206</f>
        <v>76.375720000000001</v>
      </c>
      <c r="H213" s="18">
        <f t="shared" si="22"/>
        <v>0</v>
      </c>
      <c r="I213" s="51">
        <f>'Energía Transada'!D213</f>
        <v>748.64407665600004</v>
      </c>
      <c r="J213" s="51">
        <f>CMG!E206</f>
        <v>87.475189999999998</v>
      </c>
      <c r="K213" s="18">
        <f t="shared" si="21"/>
        <v>65487.782847858165</v>
      </c>
    </row>
    <row r="214" spans="1:11" x14ac:dyDescent="0.2">
      <c r="A214" s="40">
        <f t="shared" si="23"/>
        <v>44690</v>
      </c>
      <c r="B214" s="4">
        <f t="shared" si="24"/>
        <v>13</v>
      </c>
      <c r="C214" s="4">
        <f t="shared" si="19"/>
        <v>2022</v>
      </c>
      <c r="D214" s="4">
        <f t="shared" si="20"/>
        <v>5</v>
      </c>
      <c r="E214" s="41">
        <v>205</v>
      </c>
      <c r="F214" s="51">
        <f>'Energía Transada'!G214*1000</f>
        <v>0</v>
      </c>
      <c r="G214" s="51">
        <f>CMG!F207</f>
        <v>73.734629999999996</v>
      </c>
      <c r="H214" s="18">
        <f t="shared" si="22"/>
        <v>0</v>
      </c>
      <c r="I214" s="51">
        <f>'Energía Transada'!D214</f>
        <v>410.33778729300002</v>
      </c>
      <c r="J214" s="51">
        <f>CMG!E207</f>
        <v>84.462969999999999</v>
      </c>
      <c r="K214" s="18">
        <f t="shared" si="21"/>
        <v>34658.348217995044</v>
      </c>
    </row>
    <row r="215" spans="1:11" x14ac:dyDescent="0.2">
      <c r="A215" s="40">
        <f t="shared" si="23"/>
        <v>44690</v>
      </c>
      <c r="B215" s="4">
        <f t="shared" si="24"/>
        <v>14</v>
      </c>
      <c r="C215" s="4">
        <f t="shared" si="19"/>
        <v>2022</v>
      </c>
      <c r="D215" s="4">
        <f t="shared" si="20"/>
        <v>5</v>
      </c>
      <c r="E215" s="41">
        <v>206</v>
      </c>
      <c r="F215" s="51">
        <f>'Energía Transada'!G215*1000</f>
        <v>0</v>
      </c>
      <c r="G215" s="51">
        <f>CMG!F208</f>
        <v>75.66798</v>
      </c>
      <c r="H215" s="18">
        <f t="shared" si="22"/>
        <v>0</v>
      </c>
      <c r="I215" s="51">
        <f>'Energía Transada'!D215</f>
        <v>353.063152344</v>
      </c>
      <c r="J215" s="51">
        <f>CMG!E208</f>
        <v>86.672499999999999</v>
      </c>
      <c r="K215" s="18">
        <f t="shared" si="21"/>
        <v>30600.86607153534</v>
      </c>
    </row>
    <row r="216" spans="1:11" x14ac:dyDescent="0.2">
      <c r="A216" s="40">
        <f t="shared" si="23"/>
        <v>44690</v>
      </c>
      <c r="B216" s="4">
        <f t="shared" si="24"/>
        <v>15</v>
      </c>
      <c r="C216" s="4">
        <f t="shared" si="19"/>
        <v>2022</v>
      </c>
      <c r="D216" s="4">
        <f t="shared" si="20"/>
        <v>5</v>
      </c>
      <c r="E216" s="41">
        <v>207</v>
      </c>
      <c r="F216" s="51">
        <f>'Energía Transada'!G216*1000</f>
        <v>0</v>
      </c>
      <c r="G216" s="51">
        <f>CMG!F209</f>
        <v>78.360849999999999</v>
      </c>
      <c r="H216" s="18">
        <f t="shared" si="22"/>
        <v>0</v>
      </c>
      <c r="I216" s="51">
        <f>'Energía Transada'!D216</f>
        <v>447.04713298700005</v>
      </c>
      <c r="J216" s="51">
        <f>CMG!E209</f>
        <v>89.7624</v>
      </c>
      <c r="K216" s="18">
        <f t="shared" si="21"/>
        <v>40128.023570032296</v>
      </c>
    </row>
    <row r="217" spans="1:11" x14ac:dyDescent="0.2">
      <c r="A217" s="40">
        <f t="shared" si="23"/>
        <v>44690</v>
      </c>
      <c r="B217" s="4">
        <f t="shared" si="24"/>
        <v>16</v>
      </c>
      <c r="C217" s="4">
        <f t="shared" si="19"/>
        <v>2022</v>
      </c>
      <c r="D217" s="4">
        <f t="shared" si="20"/>
        <v>5</v>
      </c>
      <c r="E217" s="41">
        <v>208</v>
      </c>
      <c r="F217" s="51">
        <f>'Energía Transada'!G217*1000</f>
        <v>0</v>
      </c>
      <c r="G217" s="51">
        <f>CMG!F210</f>
        <v>80.233779999999996</v>
      </c>
      <c r="H217" s="18">
        <f t="shared" si="22"/>
        <v>0</v>
      </c>
      <c r="I217" s="51">
        <f>'Energía Transada'!D217</f>
        <v>1519.2050336540001</v>
      </c>
      <c r="J217" s="51">
        <f>CMG!E210</f>
        <v>91.911519999999996</v>
      </c>
      <c r="K217" s="18">
        <f t="shared" si="21"/>
        <v>139632.44383479029</v>
      </c>
    </row>
    <row r="218" spans="1:11" x14ac:dyDescent="0.2">
      <c r="A218" s="40">
        <f t="shared" si="23"/>
        <v>44690</v>
      </c>
      <c r="B218" s="4">
        <f t="shared" si="24"/>
        <v>17</v>
      </c>
      <c r="C218" s="4">
        <f t="shared" si="19"/>
        <v>2022</v>
      </c>
      <c r="D218" s="4">
        <f t="shared" si="20"/>
        <v>5</v>
      </c>
      <c r="E218" s="41">
        <v>209</v>
      </c>
      <c r="F218" s="51">
        <f>'Energía Transada'!G218*1000</f>
        <v>0</v>
      </c>
      <c r="G218" s="51">
        <f>CMG!F211</f>
        <v>80.337350000000001</v>
      </c>
      <c r="H218" s="18">
        <f t="shared" si="22"/>
        <v>0</v>
      </c>
      <c r="I218" s="51">
        <f>'Energía Transada'!D218</f>
        <v>1474.8789845090002</v>
      </c>
      <c r="J218" s="51">
        <f>CMG!E211</f>
        <v>92.023719999999997</v>
      </c>
      <c r="K218" s="18">
        <f t="shared" si="21"/>
        <v>135723.85070434058</v>
      </c>
    </row>
    <row r="219" spans="1:11" x14ac:dyDescent="0.2">
      <c r="A219" s="40">
        <f t="shared" si="23"/>
        <v>44690</v>
      </c>
      <c r="B219" s="4">
        <f t="shared" si="24"/>
        <v>18</v>
      </c>
      <c r="C219" s="4">
        <f t="shared" si="19"/>
        <v>2022</v>
      </c>
      <c r="D219" s="4">
        <f t="shared" si="20"/>
        <v>5</v>
      </c>
      <c r="E219" s="41">
        <v>210</v>
      </c>
      <c r="F219" s="51">
        <f>'Energía Transada'!G219*1000</f>
        <v>0</v>
      </c>
      <c r="G219" s="51">
        <f>CMG!F212</f>
        <v>80.458179999999999</v>
      </c>
      <c r="H219" s="18">
        <f t="shared" si="22"/>
        <v>0</v>
      </c>
      <c r="I219" s="51">
        <f>'Energía Transada'!D219</f>
        <v>2954.3684194710004</v>
      </c>
      <c r="J219" s="51">
        <f>CMG!E212</f>
        <v>92.161820000000006</v>
      </c>
      <c r="K219" s="18">
        <f t="shared" si="21"/>
        <v>272279.97048897087</v>
      </c>
    </row>
    <row r="220" spans="1:11" x14ac:dyDescent="0.2">
      <c r="A220" s="40">
        <f t="shared" si="23"/>
        <v>44690</v>
      </c>
      <c r="B220" s="4">
        <f t="shared" si="24"/>
        <v>19</v>
      </c>
      <c r="C220" s="4">
        <f t="shared" si="19"/>
        <v>2022</v>
      </c>
      <c r="D220" s="4">
        <f t="shared" si="20"/>
        <v>5</v>
      </c>
      <c r="E220" s="41">
        <v>211</v>
      </c>
      <c r="F220" s="51">
        <f>'Energía Transada'!G220*1000</f>
        <v>7680</v>
      </c>
      <c r="G220" s="51">
        <f>CMG!F213</f>
        <v>95.432969999999997</v>
      </c>
      <c r="H220" s="18">
        <f t="shared" si="22"/>
        <v>732925.20959999994</v>
      </c>
      <c r="I220" s="51">
        <f>'Energía Transada'!D220</f>
        <v>3803.8209760949999</v>
      </c>
      <c r="J220" s="51">
        <f>CMG!E213</f>
        <v>93.430580000000006</v>
      </c>
      <c r="K220" s="18">
        <f t="shared" si="21"/>
        <v>355393.20001272199</v>
      </c>
    </row>
    <row r="221" spans="1:11" x14ac:dyDescent="0.2">
      <c r="A221" s="40">
        <f t="shared" si="23"/>
        <v>44690</v>
      </c>
      <c r="B221" s="4">
        <f t="shared" si="24"/>
        <v>20</v>
      </c>
      <c r="C221" s="4">
        <f t="shared" si="19"/>
        <v>2022</v>
      </c>
      <c r="D221" s="4">
        <f t="shared" si="20"/>
        <v>5</v>
      </c>
      <c r="E221" s="41">
        <v>212</v>
      </c>
      <c r="F221" s="51">
        <f>'Energía Transada'!G221*1000</f>
        <v>7680</v>
      </c>
      <c r="G221" s="51">
        <f>CMG!F214</f>
        <v>95.432969999999997</v>
      </c>
      <c r="H221" s="18">
        <f t="shared" si="22"/>
        <v>732925.20959999994</v>
      </c>
      <c r="I221" s="51">
        <f>'Energía Transada'!D221</f>
        <v>4547.6762084669999</v>
      </c>
      <c r="J221" s="51">
        <f>CMG!E214</f>
        <v>93.430580000000006</v>
      </c>
      <c r="K221" s="18">
        <f t="shared" si="21"/>
        <v>424892.02580927272</v>
      </c>
    </row>
    <row r="222" spans="1:11" x14ac:dyDescent="0.2">
      <c r="A222" s="40">
        <f t="shared" si="23"/>
        <v>44690</v>
      </c>
      <c r="B222" s="4">
        <f t="shared" si="24"/>
        <v>21</v>
      </c>
      <c r="C222" s="4">
        <f t="shared" si="19"/>
        <v>2022</v>
      </c>
      <c r="D222" s="4">
        <f t="shared" si="20"/>
        <v>5</v>
      </c>
      <c r="E222" s="41">
        <v>213</v>
      </c>
      <c r="F222" s="51">
        <f>'Energía Transada'!G222*1000</f>
        <v>7680</v>
      </c>
      <c r="G222" s="51">
        <f>CMG!F215</f>
        <v>95.432969999999997</v>
      </c>
      <c r="H222" s="18">
        <f t="shared" si="22"/>
        <v>732925.20959999994</v>
      </c>
      <c r="I222" s="51">
        <f>'Energía Transada'!D222</f>
        <v>4227.7522415870008</v>
      </c>
      <c r="J222" s="51">
        <f>CMG!E215</f>
        <v>93.430580000000006</v>
      </c>
      <c r="K222" s="18">
        <f t="shared" si="21"/>
        <v>395001.34402777365</v>
      </c>
    </row>
    <row r="223" spans="1:11" x14ac:dyDescent="0.2">
      <c r="A223" s="40">
        <f t="shared" si="23"/>
        <v>44690</v>
      </c>
      <c r="B223" s="4">
        <f t="shared" si="24"/>
        <v>22</v>
      </c>
      <c r="C223" s="4">
        <f t="shared" si="19"/>
        <v>2022</v>
      </c>
      <c r="D223" s="4">
        <f t="shared" si="20"/>
        <v>5</v>
      </c>
      <c r="E223" s="41">
        <v>214</v>
      </c>
      <c r="F223" s="51">
        <f>'Energía Transada'!G223*1000</f>
        <v>7680</v>
      </c>
      <c r="G223" s="51">
        <f>CMG!F216</f>
        <v>95.432969999999997</v>
      </c>
      <c r="H223" s="18">
        <f t="shared" si="22"/>
        <v>732925.20959999994</v>
      </c>
      <c r="I223" s="51">
        <f>'Energía Transada'!D223</f>
        <v>3440.4173740649999</v>
      </c>
      <c r="J223" s="51">
        <f>CMG!E216</f>
        <v>93.430580000000006</v>
      </c>
      <c r="K223" s="18">
        <f t="shared" si="21"/>
        <v>321440.19070096989</v>
      </c>
    </row>
    <row r="224" spans="1:11" x14ac:dyDescent="0.2">
      <c r="A224" s="40">
        <f t="shared" si="23"/>
        <v>44690</v>
      </c>
      <c r="B224" s="4">
        <f t="shared" si="24"/>
        <v>23</v>
      </c>
      <c r="C224" s="4">
        <f t="shared" si="19"/>
        <v>2022</v>
      </c>
      <c r="D224" s="4">
        <f t="shared" si="20"/>
        <v>5</v>
      </c>
      <c r="E224" s="41">
        <v>215</v>
      </c>
      <c r="F224" s="51">
        <f>'Energía Transada'!G224*1000</f>
        <v>7680</v>
      </c>
      <c r="G224" s="51">
        <f>CMG!F217</f>
        <v>87.406139999999994</v>
      </c>
      <c r="H224" s="18">
        <f t="shared" si="22"/>
        <v>671279.15519999992</v>
      </c>
      <c r="I224" s="51">
        <f>'Energía Transada'!D224</f>
        <v>4920.5703268750003</v>
      </c>
      <c r="J224" s="51">
        <f>CMG!E217</f>
        <v>85.576369999999997</v>
      </c>
      <c r="K224" s="18">
        <f t="shared" si="21"/>
        <v>421084.54690367595</v>
      </c>
    </row>
    <row r="225" spans="1:11" x14ac:dyDescent="0.2">
      <c r="A225" s="40">
        <f t="shared" si="23"/>
        <v>44690</v>
      </c>
      <c r="B225" s="4">
        <f t="shared" si="24"/>
        <v>24</v>
      </c>
      <c r="C225" s="4">
        <f t="shared" si="19"/>
        <v>2022</v>
      </c>
      <c r="D225" s="4">
        <f t="shared" si="20"/>
        <v>5</v>
      </c>
      <c r="E225" s="41">
        <v>216</v>
      </c>
      <c r="F225" s="51">
        <f>'Energía Transada'!G225*1000</f>
        <v>7680</v>
      </c>
      <c r="G225" s="51">
        <f>CMG!F218</f>
        <v>77.601320000000001</v>
      </c>
      <c r="H225" s="18">
        <f t="shared" si="22"/>
        <v>595978.13760000002</v>
      </c>
      <c r="I225" s="51">
        <f>'Energía Transada'!D225</f>
        <v>5505.8352870010003</v>
      </c>
      <c r="J225" s="51">
        <f>CMG!E218</f>
        <v>75.970060000000004</v>
      </c>
      <c r="K225" s="18">
        <f t="shared" si="21"/>
        <v>418278.63710358326</v>
      </c>
    </row>
    <row r="226" spans="1:11" x14ac:dyDescent="0.2">
      <c r="A226" s="40">
        <f t="shared" si="23"/>
        <v>44691</v>
      </c>
      <c r="B226" s="4">
        <f t="shared" si="24"/>
        <v>1</v>
      </c>
      <c r="C226" s="4">
        <f t="shared" si="19"/>
        <v>2022</v>
      </c>
      <c r="D226" s="4">
        <f t="shared" si="20"/>
        <v>5</v>
      </c>
      <c r="E226" s="41">
        <v>217</v>
      </c>
      <c r="F226" s="51">
        <f>'Energía Transada'!G226*1000</f>
        <v>7680</v>
      </c>
      <c r="G226" s="51">
        <f>CMG!F219</f>
        <v>77.036410000000004</v>
      </c>
      <c r="H226" s="18">
        <f t="shared" si="22"/>
        <v>591639.62880000006</v>
      </c>
      <c r="I226" s="51">
        <f>'Energía Transada'!D226</f>
        <v>5755.6432808700001</v>
      </c>
      <c r="J226" s="51">
        <f>CMG!E219</f>
        <v>70.947590000000005</v>
      </c>
      <c r="K226" s="18">
        <f t="shared" si="21"/>
        <v>408349.01967741962</v>
      </c>
    </row>
    <row r="227" spans="1:11" x14ac:dyDescent="0.2">
      <c r="A227" s="40">
        <f t="shared" si="23"/>
        <v>44691</v>
      </c>
      <c r="B227" s="4">
        <f t="shared" si="24"/>
        <v>2</v>
      </c>
      <c r="C227" s="4">
        <f t="shared" si="19"/>
        <v>2022</v>
      </c>
      <c r="D227" s="4">
        <f t="shared" si="20"/>
        <v>5</v>
      </c>
      <c r="E227" s="41">
        <v>218</v>
      </c>
      <c r="F227" s="51">
        <f>'Energía Transada'!G227*1000</f>
        <v>7680</v>
      </c>
      <c r="G227" s="51">
        <f>CMG!F220</f>
        <v>77.036410000000004</v>
      </c>
      <c r="H227" s="18">
        <f t="shared" si="22"/>
        <v>591639.62880000006</v>
      </c>
      <c r="I227" s="51">
        <f>'Energía Transada'!D227</f>
        <v>4860.1145306280005</v>
      </c>
      <c r="J227" s="51">
        <f>CMG!E220</f>
        <v>70.947590000000005</v>
      </c>
      <c r="K227" s="18">
        <f t="shared" si="21"/>
        <v>344813.41307203786</v>
      </c>
    </row>
    <row r="228" spans="1:11" x14ac:dyDescent="0.2">
      <c r="A228" s="40">
        <f t="shared" si="23"/>
        <v>44691</v>
      </c>
      <c r="B228" s="4">
        <f t="shared" si="24"/>
        <v>3</v>
      </c>
      <c r="C228" s="4">
        <f t="shared" si="19"/>
        <v>2022</v>
      </c>
      <c r="D228" s="4">
        <f t="shared" si="20"/>
        <v>5</v>
      </c>
      <c r="E228" s="41">
        <v>219</v>
      </c>
      <c r="F228" s="51">
        <f>'Energía Transada'!G228*1000</f>
        <v>7680</v>
      </c>
      <c r="G228" s="51">
        <f>CMG!F221</f>
        <v>76.221710000000002</v>
      </c>
      <c r="H228" s="18">
        <f t="shared" si="22"/>
        <v>585382.7328</v>
      </c>
      <c r="I228" s="51">
        <f>'Energía Transada'!D228</f>
        <v>5458.7839247480006</v>
      </c>
      <c r="J228" s="51">
        <f>CMG!E221</f>
        <v>70.201499999999996</v>
      </c>
      <c r="K228" s="18">
        <f t="shared" si="21"/>
        <v>383214.81969319674</v>
      </c>
    </row>
    <row r="229" spans="1:11" x14ac:dyDescent="0.2">
      <c r="A229" s="40">
        <f t="shared" si="23"/>
        <v>44691</v>
      </c>
      <c r="B229" s="4">
        <f t="shared" si="24"/>
        <v>4</v>
      </c>
      <c r="C229" s="4">
        <f t="shared" si="19"/>
        <v>2022</v>
      </c>
      <c r="D229" s="4">
        <f t="shared" si="20"/>
        <v>5</v>
      </c>
      <c r="E229" s="41">
        <v>220</v>
      </c>
      <c r="F229" s="51">
        <f>'Energía Transada'!G229*1000</f>
        <v>7680</v>
      </c>
      <c r="G229" s="51">
        <f>CMG!F222</f>
        <v>70.638859999999994</v>
      </c>
      <c r="H229" s="18">
        <f t="shared" si="22"/>
        <v>542506.44479999994</v>
      </c>
      <c r="I229" s="51">
        <f>'Energía Transada'!D229</f>
        <v>7240.874468940001</v>
      </c>
      <c r="J229" s="51">
        <f>CMG!E222</f>
        <v>65.056020000000004</v>
      </c>
      <c r="K229" s="18">
        <f t="shared" si="21"/>
        <v>471062.47426885011</v>
      </c>
    </row>
    <row r="230" spans="1:11" x14ac:dyDescent="0.2">
      <c r="A230" s="40">
        <f t="shared" si="23"/>
        <v>44691</v>
      </c>
      <c r="B230" s="4">
        <f t="shared" si="24"/>
        <v>5</v>
      </c>
      <c r="C230" s="4">
        <f t="shared" si="19"/>
        <v>2022</v>
      </c>
      <c r="D230" s="4">
        <f t="shared" si="20"/>
        <v>5</v>
      </c>
      <c r="E230" s="41">
        <v>221</v>
      </c>
      <c r="F230" s="51">
        <f>'Energía Transada'!G230*1000</f>
        <v>7680</v>
      </c>
      <c r="G230" s="51">
        <f>CMG!F223</f>
        <v>69.626919999999998</v>
      </c>
      <c r="H230" s="18">
        <f t="shared" si="22"/>
        <v>534734.74560000002</v>
      </c>
      <c r="I230" s="51">
        <f>'Energía Transada'!D230</f>
        <v>7024.5085820000013</v>
      </c>
      <c r="J230" s="51">
        <f>CMG!E223</f>
        <v>64.121260000000007</v>
      </c>
      <c r="K230" s="18">
        <f t="shared" si="21"/>
        <v>450420.34115865343</v>
      </c>
    </row>
    <row r="231" spans="1:11" x14ac:dyDescent="0.2">
      <c r="A231" s="40">
        <f t="shared" si="23"/>
        <v>44691</v>
      </c>
      <c r="B231" s="4">
        <f t="shared" si="24"/>
        <v>6</v>
      </c>
      <c r="C231" s="4">
        <f t="shared" si="19"/>
        <v>2022</v>
      </c>
      <c r="D231" s="4">
        <f t="shared" si="20"/>
        <v>5</v>
      </c>
      <c r="E231" s="41">
        <v>222</v>
      </c>
      <c r="F231" s="51">
        <f>'Energía Transada'!G231*1000</f>
        <v>7680</v>
      </c>
      <c r="G231" s="51">
        <f>CMG!F224</f>
        <v>77.122169999999997</v>
      </c>
      <c r="H231" s="18">
        <f t="shared" si="22"/>
        <v>592298.26559999993</v>
      </c>
      <c r="I231" s="51">
        <f>'Energía Transada'!D231</f>
        <v>4452.3548721260004</v>
      </c>
      <c r="J231" s="51">
        <f>CMG!E224</f>
        <v>71.024780000000007</v>
      </c>
      <c r="K231" s="18">
        <f t="shared" si="21"/>
        <v>316227.52527467732</v>
      </c>
    </row>
    <row r="232" spans="1:11" x14ac:dyDescent="0.2">
      <c r="A232" s="40">
        <f t="shared" si="23"/>
        <v>44691</v>
      </c>
      <c r="B232" s="4">
        <f t="shared" si="24"/>
        <v>7</v>
      </c>
      <c r="C232" s="4">
        <f t="shared" si="19"/>
        <v>2022</v>
      </c>
      <c r="D232" s="4">
        <f t="shared" si="20"/>
        <v>5</v>
      </c>
      <c r="E232" s="41">
        <v>223</v>
      </c>
      <c r="F232" s="51">
        <f>'Energía Transada'!G232*1000</f>
        <v>7680</v>
      </c>
      <c r="G232" s="51">
        <f>CMG!F225</f>
        <v>78.442840000000004</v>
      </c>
      <c r="H232" s="18">
        <f t="shared" si="22"/>
        <v>602441.01120000007</v>
      </c>
      <c r="I232" s="51">
        <f>'Energía Transada'!D232</f>
        <v>3700.0448036860007</v>
      </c>
      <c r="J232" s="51">
        <f>CMG!E225</f>
        <v>72.242540000000005</v>
      </c>
      <c r="K232" s="18">
        <f t="shared" si="21"/>
        <v>267300.63473207806</v>
      </c>
    </row>
    <row r="233" spans="1:11" x14ac:dyDescent="0.2">
      <c r="A233" s="40">
        <f t="shared" si="23"/>
        <v>44691</v>
      </c>
      <c r="B233" s="4">
        <f t="shared" si="24"/>
        <v>8</v>
      </c>
      <c r="C233" s="4">
        <f t="shared" si="19"/>
        <v>2022</v>
      </c>
      <c r="D233" s="4">
        <f t="shared" si="20"/>
        <v>5</v>
      </c>
      <c r="E233" s="41">
        <v>224</v>
      </c>
      <c r="F233" s="51">
        <f>'Energía Transada'!G233*1000</f>
        <v>7680</v>
      </c>
      <c r="G233" s="51">
        <f>CMG!F226</f>
        <v>78.442840000000004</v>
      </c>
      <c r="H233" s="18">
        <f t="shared" si="22"/>
        <v>602441.01120000007</v>
      </c>
      <c r="I233" s="51">
        <f>'Energía Transada'!D233</f>
        <v>5550.5295826890006</v>
      </c>
      <c r="J233" s="51">
        <f>CMG!E226</f>
        <v>72.242540000000005</v>
      </c>
      <c r="K233" s="18">
        <f t="shared" si="21"/>
        <v>400984.35539859347</v>
      </c>
    </row>
    <row r="234" spans="1:11" x14ac:dyDescent="0.2">
      <c r="A234" s="40">
        <f t="shared" si="23"/>
        <v>44691</v>
      </c>
      <c r="B234" s="4">
        <f t="shared" si="24"/>
        <v>9</v>
      </c>
      <c r="C234" s="4">
        <f t="shared" si="19"/>
        <v>2022</v>
      </c>
      <c r="D234" s="4">
        <f t="shared" si="20"/>
        <v>5</v>
      </c>
      <c r="E234" s="41">
        <v>225</v>
      </c>
      <c r="F234" s="51">
        <f>'Energía Transada'!G234*1000</f>
        <v>0</v>
      </c>
      <c r="G234" s="51">
        <f>CMG!F227</f>
        <v>45.426009999999998</v>
      </c>
      <c r="H234" s="18">
        <f t="shared" si="22"/>
        <v>0</v>
      </c>
      <c r="I234" s="51">
        <f>'Energía Transada'!D234</f>
        <v>4743.5990628109994</v>
      </c>
      <c r="J234" s="51">
        <f>CMG!E227</f>
        <v>49.499519999999997</v>
      </c>
      <c r="K234" s="18">
        <f t="shared" si="21"/>
        <v>234805.87668159429</v>
      </c>
    </row>
    <row r="235" spans="1:11" x14ac:dyDescent="0.2">
      <c r="A235" s="40">
        <f t="shared" si="23"/>
        <v>44691</v>
      </c>
      <c r="B235" s="4">
        <f t="shared" si="24"/>
        <v>10</v>
      </c>
      <c r="C235" s="4">
        <f t="shared" si="19"/>
        <v>2022</v>
      </c>
      <c r="D235" s="4">
        <f t="shared" si="20"/>
        <v>5</v>
      </c>
      <c r="E235" s="41">
        <v>226</v>
      </c>
      <c r="F235" s="51">
        <f>'Energía Transada'!G235*1000</f>
        <v>0</v>
      </c>
      <c r="G235" s="51">
        <f>CMG!F228</f>
        <v>64.747290000000007</v>
      </c>
      <c r="H235" s="18">
        <f t="shared" si="22"/>
        <v>0</v>
      </c>
      <c r="I235" s="51">
        <f>'Energía Transada'!D235</f>
        <v>4240.3541866980004</v>
      </c>
      <c r="J235" s="51">
        <f>CMG!E228</f>
        <v>70.553110000000004</v>
      </c>
      <c r="K235" s="18">
        <f t="shared" si="21"/>
        <v>299170.17537306459</v>
      </c>
    </row>
    <row r="236" spans="1:11" x14ac:dyDescent="0.2">
      <c r="A236" s="40">
        <f t="shared" si="23"/>
        <v>44691</v>
      </c>
      <c r="B236" s="4">
        <f t="shared" si="24"/>
        <v>11</v>
      </c>
      <c r="C236" s="4">
        <f t="shared" si="19"/>
        <v>2022</v>
      </c>
      <c r="D236" s="4">
        <f t="shared" si="20"/>
        <v>5</v>
      </c>
      <c r="E236" s="41">
        <v>227</v>
      </c>
      <c r="F236" s="51">
        <f>'Energía Transada'!G236*1000</f>
        <v>0</v>
      </c>
      <c r="G236" s="51">
        <f>CMG!F229</f>
        <v>76.770560000000003</v>
      </c>
      <c r="H236" s="18">
        <f t="shared" si="22"/>
        <v>0</v>
      </c>
      <c r="I236" s="51">
        <f>'Energía Transada'!D236</f>
        <v>1880.3537402510003</v>
      </c>
      <c r="J236" s="51">
        <f>CMG!E229</f>
        <v>83.665499999999994</v>
      </c>
      <c r="K236" s="18">
        <f t="shared" si="21"/>
        <v>157320.73585497006</v>
      </c>
    </row>
    <row r="237" spans="1:11" x14ac:dyDescent="0.2">
      <c r="A237" s="40">
        <f t="shared" si="23"/>
        <v>44691</v>
      </c>
      <c r="B237" s="4">
        <f t="shared" si="24"/>
        <v>12</v>
      </c>
      <c r="C237" s="4">
        <f t="shared" si="19"/>
        <v>2022</v>
      </c>
      <c r="D237" s="4">
        <f t="shared" si="20"/>
        <v>5</v>
      </c>
      <c r="E237" s="41">
        <v>228</v>
      </c>
      <c r="F237" s="51">
        <f>'Energía Transada'!G237*1000</f>
        <v>0</v>
      </c>
      <c r="G237" s="51">
        <f>CMG!F230</f>
        <v>79.403329999999997</v>
      </c>
      <c r="H237" s="18">
        <f t="shared" si="22"/>
        <v>0</v>
      </c>
      <c r="I237" s="51">
        <f>'Energía Transada'!D237</f>
        <v>2006.3213002140003</v>
      </c>
      <c r="J237" s="51">
        <f>CMG!E230</f>
        <v>86.529820000000001</v>
      </c>
      <c r="K237" s="18">
        <f t="shared" si="21"/>
        <v>173606.6209696834</v>
      </c>
    </row>
    <row r="238" spans="1:11" x14ac:dyDescent="0.2">
      <c r="A238" s="40">
        <f t="shared" si="23"/>
        <v>44691</v>
      </c>
      <c r="B238" s="4">
        <f t="shared" si="24"/>
        <v>13</v>
      </c>
      <c r="C238" s="4">
        <f t="shared" si="19"/>
        <v>2022</v>
      </c>
      <c r="D238" s="4">
        <f t="shared" si="20"/>
        <v>5</v>
      </c>
      <c r="E238" s="41">
        <v>229</v>
      </c>
      <c r="F238" s="51">
        <f>'Energía Transada'!G238*1000</f>
        <v>0</v>
      </c>
      <c r="G238" s="51">
        <f>CMG!F231</f>
        <v>45.563229999999997</v>
      </c>
      <c r="H238" s="18">
        <f t="shared" si="22"/>
        <v>0</v>
      </c>
      <c r="I238" s="51">
        <f>'Energía Transada'!D238</f>
        <v>2955.8657733710002</v>
      </c>
      <c r="J238" s="51">
        <f>CMG!E231</f>
        <v>49.645310000000002</v>
      </c>
      <c r="K238" s="18">
        <f t="shared" si="21"/>
        <v>146744.87263739304</v>
      </c>
    </row>
    <row r="239" spans="1:11" x14ac:dyDescent="0.2">
      <c r="A239" s="40">
        <f t="shared" si="23"/>
        <v>44691</v>
      </c>
      <c r="B239" s="4">
        <f t="shared" si="24"/>
        <v>14</v>
      </c>
      <c r="C239" s="4">
        <f t="shared" si="19"/>
        <v>2022</v>
      </c>
      <c r="D239" s="4">
        <f t="shared" si="20"/>
        <v>5</v>
      </c>
      <c r="E239" s="41">
        <v>230</v>
      </c>
      <c r="F239" s="51">
        <f>'Energía Transada'!G239*1000</f>
        <v>0</v>
      </c>
      <c r="G239" s="51">
        <f>CMG!F232</f>
        <v>81.53013</v>
      </c>
      <c r="H239" s="18">
        <f t="shared" si="22"/>
        <v>0</v>
      </c>
      <c r="I239" s="51">
        <f>'Energía Transada'!D239</f>
        <v>2570.075959535</v>
      </c>
      <c r="J239" s="51">
        <f>CMG!E232</f>
        <v>88.845290000000006</v>
      </c>
      <c r="K239" s="18">
        <f t="shared" si="21"/>
        <v>228339.14394691537</v>
      </c>
    </row>
    <row r="240" spans="1:11" x14ac:dyDescent="0.2">
      <c r="A240" s="40">
        <f t="shared" si="23"/>
        <v>44691</v>
      </c>
      <c r="B240" s="4">
        <f t="shared" si="24"/>
        <v>15</v>
      </c>
      <c r="C240" s="4">
        <f t="shared" si="19"/>
        <v>2022</v>
      </c>
      <c r="D240" s="4">
        <f t="shared" si="20"/>
        <v>5</v>
      </c>
      <c r="E240" s="41">
        <v>231</v>
      </c>
      <c r="F240" s="51">
        <f>'Energía Transada'!G240*1000</f>
        <v>0</v>
      </c>
      <c r="G240" s="51">
        <f>CMG!F233</f>
        <v>81.53013</v>
      </c>
      <c r="H240" s="18">
        <f t="shared" si="22"/>
        <v>0</v>
      </c>
      <c r="I240" s="51">
        <f>'Energía Transada'!D240</f>
        <v>2208.1864986650003</v>
      </c>
      <c r="J240" s="51">
        <f>CMG!E233</f>
        <v>88.845290000000006</v>
      </c>
      <c r="K240" s="18">
        <f t="shared" si="21"/>
        <v>196186.96984797658</v>
      </c>
    </row>
    <row r="241" spans="1:11" x14ac:dyDescent="0.2">
      <c r="A241" s="40">
        <f t="shared" si="23"/>
        <v>44691</v>
      </c>
      <c r="B241" s="4">
        <f t="shared" si="24"/>
        <v>16</v>
      </c>
      <c r="C241" s="4">
        <f t="shared" si="19"/>
        <v>2022</v>
      </c>
      <c r="D241" s="4">
        <f t="shared" si="20"/>
        <v>5</v>
      </c>
      <c r="E241" s="41">
        <v>232</v>
      </c>
      <c r="F241" s="51">
        <f>'Energía Transada'!G241*1000</f>
        <v>0</v>
      </c>
      <c r="G241" s="51">
        <f>CMG!F234</f>
        <v>81.53013</v>
      </c>
      <c r="H241" s="18">
        <f t="shared" si="22"/>
        <v>0</v>
      </c>
      <c r="I241" s="51">
        <f>'Energía Transada'!D241</f>
        <v>2703.7686245989998</v>
      </c>
      <c r="J241" s="51">
        <f>CMG!E234</f>
        <v>88.845290000000006</v>
      </c>
      <c r="K241" s="18">
        <f t="shared" si="21"/>
        <v>240217.10754539928</v>
      </c>
    </row>
    <row r="242" spans="1:11" x14ac:dyDescent="0.2">
      <c r="A242" s="40">
        <f t="shared" si="23"/>
        <v>44691</v>
      </c>
      <c r="B242" s="4">
        <f t="shared" si="24"/>
        <v>17</v>
      </c>
      <c r="C242" s="4">
        <f t="shared" si="19"/>
        <v>2022</v>
      </c>
      <c r="D242" s="4">
        <f t="shared" si="20"/>
        <v>5</v>
      </c>
      <c r="E242" s="41">
        <v>233</v>
      </c>
      <c r="F242" s="51">
        <f>'Energía Transada'!G242*1000</f>
        <v>0</v>
      </c>
      <c r="G242" s="51">
        <f>CMG!F235</f>
        <v>81.53013</v>
      </c>
      <c r="H242" s="18">
        <f t="shared" si="22"/>
        <v>0</v>
      </c>
      <c r="I242" s="51">
        <f>'Energía Transada'!D242</f>
        <v>3875.2893183760002</v>
      </c>
      <c r="J242" s="51">
        <f>CMG!E235</f>
        <v>88.845290000000006</v>
      </c>
      <c r="K242" s="18">
        <f t="shared" si="21"/>
        <v>344301.20332501811</v>
      </c>
    </row>
    <row r="243" spans="1:11" x14ac:dyDescent="0.2">
      <c r="A243" s="40">
        <f t="shared" si="23"/>
        <v>44691</v>
      </c>
      <c r="B243" s="4">
        <f t="shared" si="24"/>
        <v>18</v>
      </c>
      <c r="C243" s="4">
        <f t="shared" si="19"/>
        <v>2022</v>
      </c>
      <c r="D243" s="4">
        <f t="shared" si="20"/>
        <v>5</v>
      </c>
      <c r="E243" s="41">
        <v>234</v>
      </c>
      <c r="F243" s="51">
        <f>'Energía Transada'!G243*1000</f>
        <v>0</v>
      </c>
      <c r="G243" s="51">
        <f>CMG!F236</f>
        <v>81.53013</v>
      </c>
      <c r="H243" s="18">
        <f t="shared" si="22"/>
        <v>0</v>
      </c>
      <c r="I243" s="51">
        <f>'Energía Transada'!D243</f>
        <v>2979.9494887820001</v>
      </c>
      <c r="J243" s="51">
        <f>CMG!E236</f>
        <v>88.845290000000006</v>
      </c>
      <c r="K243" s="18">
        <f t="shared" si="21"/>
        <v>264754.47651618859</v>
      </c>
    </row>
    <row r="244" spans="1:11" x14ac:dyDescent="0.2">
      <c r="A244" s="40">
        <f t="shared" si="23"/>
        <v>44691</v>
      </c>
      <c r="B244" s="4">
        <f t="shared" si="24"/>
        <v>19</v>
      </c>
      <c r="C244" s="4">
        <f t="shared" si="19"/>
        <v>2022</v>
      </c>
      <c r="D244" s="4">
        <f t="shared" si="20"/>
        <v>5</v>
      </c>
      <c r="E244" s="41">
        <v>235</v>
      </c>
      <c r="F244" s="51">
        <f>'Energía Transada'!G244*1000</f>
        <v>7680</v>
      </c>
      <c r="G244" s="51">
        <f>CMG!F237</f>
        <v>123.27713</v>
      </c>
      <c r="H244" s="18">
        <f t="shared" si="22"/>
        <v>946768.35840000003</v>
      </c>
      <c r="I244" s="51">
        <f>'Energía Transada'!D244</f>
        <v>2798.835569978</v>
      </c>
      <c r="J244" s="51">
        <f>CMG!E237</f>
        <v>130.83240000000001</v>
      </c>
      <c r="K244" s="18">
        <f t="shared" si="21"/>
        <v>366178.37482558971</v>
      </c>
    </row>
    <row r="245" spans="1:11" x14ac:dyDescent="0.2">
      <c r="A245" s="40">
        <f t="shared" si="23"/>
        <v>44691</v>
      </c>
      <c r="B245" s="4">
        <f t="shared" si="24"/>
        <v>20</v>
      </c>
      <c r="C245" s="4">
        <f t="shared" si="19"/>
        <v>2022</v>
      </c>
      <c r="D245" s="4">
        <f t="shared" si="20"/>
        <v>5</v>
      </c>
      <c r="E245" s="41">
        <v>236</v>
      </c>
      <c r="F245" s="51">
        <f>'Energía Transada'!G245*1000</f>
        <v>7680</v>
      </c>
      <c r="G245" s="51">
        <f>CMG!F238</f>
        <v>123.27713</v>
      </c>
      <c r="H245" s="18">
        <f t="shared" si="22"/>
        <v>946768.35840000003</v>
      </c>
      <c r="I245" s="51">
        <f>'Energía Transada'!D245</f>
        <v>2159.8878540329997</v>
      </c>
      <c r="J245" s="51">
        <f>CMG!E238</f>
        <v>130.83240000000001</v>
      </c>
      <c r="K245" s="18">
        <f t="shared" si="21"/>
        <v>282583.31167398707</v>
      </c>
    </row>
    <row r="246" spans="1:11" x14ac:dyDescent="0.2">
      <c r="A246" s="40">
        <f t="shared" si="23"/>
        <v>44691</v>
      </c>
      <c r="B246" s="4">
        <f t="shared" si="24"/>
        <v>21</v>
      </c>
      <c r="C246" s="4">
        <f t="shared" si="19"/>
        <v>2022</v>
      </c>
      <c r="D246" s="4">
        <f t="shared" si="20"/>
        <v>5</v>
      </c>
      <c r="E246" s="41">
        <v>237</v>
      </c>
      <c r="F246" s="51">
        <f>'Energía Transada'!G246*1000</f>
        <v>7680</v>
      </c>
      <c r="G246" s="51">
        <f>CMG!F239</f>
        <v>123.27713</v>
      </c>
      <c r="H246" s="18">
        <f t="shared" si="22"/>
        <v>946768.35840000003</v>
      </c>
      <c r="I246" s="51">
        <f>'Energía Transada'!D246</f>
        <v>1271.1336673349999</v>
      </c>
      <c r="J246" s="51">
        <f>CMG!E239</f>
        <v>130.83240000000001</v>
      </c>
      <c r="K246" s="18">
        <f t="shared" si="21"/>
        <v>166305.46841823964</v>
      </c>
    </row>
    <row r="247" spans="1:11" x14ac:dyDescent="0.2">
      <c r="A247" s="40">
        <f t="shared" si="23"/>
        <v>44691</v>
      </c>
      <c r="B247" s="4">
        <f t="shared" si="24"/>
        <v>22</v>
      </c>
      <c r="C247" s="4">
        <f t="shared" si="19"/>
        <v>2022</v>
      </c>
      <c r="D247" s="4">
        <f t="shared" si="20"/>
        <v>5</v>
      </c>
      <c r="E247" s="41">
        <v>238</v>
      </c>
      <c r="F247" s="51">
        <f>'Energía Transada'!G247*1000</f>
        <v>7680</v>
      </c>
      <c r="G247" s="51">
        <f>CMG!F240</f>
        <v>123.27713</v>
      </c>
      <c r="H247" s="18">
        <f t="shared" si="22"/>
        <v>946768.35840000003</v>
      </c>
      <c r="I247" s="51">
        <f>'Energía Transada'!D247</f>
        <v>644.98535069500008</v>
      </c>
      <c r="J247" s="51">
        <f>CMG!E240</f>
        <v>130.83240000000001</v>
      </c>
      <c r="K247" s="18">
        <f t="shared" si="21"/>
        <v>84384.981396268529</v>
      </c>
    </row>
    <row r="248" spans="1:11" x14ac:dyDescent="0.2">
      <c r="A248" s="40">
        <f t="shared" si="23"/>
        <v>44691</v>
      </c>
      <c r="B248" s="4">
        <f t="shared" si="24"/>
        <v>23</v>
      </c>
      <c r="C248" s="4">
        <f t="shared" si="19"/>
        <v>2022</v>
      </c>
      <c r="D248" s="4">
        <f t="shared" si="20"/>
        <v>5</v>
      </c>
      <c r="E248" s="41">
        <v>239</v>
      </c>
      <c r="F248" s="51">
        <f>'Energía Transada'!G248*1000</f>
        <v>7680</v>
      </c>
      <c r="G248" s="51">
        <f>CMG!F241</f>
        <v>123.27713</v>
      </c>
      <c r="H248" s="18">
        <f t="shared" si="22"/>
        <v>946768.35840000003</v>
      </c>
      <c r="I248" s="51">
        <f>'Energía Transada'!D248</f>
        <v>383.93563343799997</v>
      </c>
      <c r="J248" s="51">
        <f>CMG!E241</f>
        <v>130.83240000000001</v>
      </c>
      <c r="K248" s="18">
        <f t="shared" si="21"/>
        <v>50231.220368213792</v>
      </c>
    </row>
    <row r="249" spans="1:11" x14ac:dyDescent="0.2">
      <c r="A249" s="40">
        <f t="shared" si="23"/>
        <v>44691</v>
      </c>
      <c r="B249" s="4">
        <f t="shared" si="24"/>
        <v>24</v>
      </c>
      <c r="C249" s="4">
        <f t="shared" si="19"/>
        <v>2022</v>
      </c>
      <c r="D249" s="4">
        <f t="shared" si="20"/>
        <v>5</v>
      </c>
      <c r="E249" s="41">
        <v>240</v>
      </c>
      <c r="F249" s="51">
        <f>'Energía Transada'!G249*1000</f>
        <v>7680</v>
      </c>
      <c r="G249" s="51">
        <f>CMG!F242</f>
        <v>123.27713</v>
      </c>
      <c r="H249" s="18">
        <f t="shared" si="22"/>
        <v>946768.35840000003</v>
      </c>
      <c r="I249" s="51">
        <f>'Energía Transada'!D249</f>
        <v>0.20463034200000002</v>
      </c>
      <c r="J249" s="51">
        <f>CMG!E242</f>
        <v>130.83240000000001</v>
      </c>
      <c r="K249" s="18">
        <f t="shared" si="21"/>
        <v>26.772278756680805</v>
      </c>
    </row>
    <row r="250" spans="1:11" x14ac:dyDescent="0.2">
      <c r="A250" s="40">
        <f t="shared" si="23"/>
        <v>44692</v>
      </c>
      <c r="B250" s="4">
        <f t="shared" si="24"/>
        <v>1</v>
      </c>
      <c r="C250" s="4">
        <f t="shared" si="19"/>
        <v>2022</v>
      </c>
      <c r="D250" s="4">
        <f t="shared" si="20"/>
        <v>5</v>
      </c>
      <c r="E250" s="41">
        <v>241</v>
      </c>
      <c r="F250" s="51">
        <f>'Energía Transada'!G250*1000</f>
        <v>7680</v>
      </c>
      <c r="G250" s="51">
        <f>CMG!F243</f>
        <v>77.882649999999998</v>
      </c>
      <c r="H250" s="18">
        <f t="shared" si="22"/>
        <v>598138.75199999998</v>
      </c>
      <c r="I250" s="51">
        <f>'Energía Transada'!D250</f>
        <v>0</v>
      </c>
      <c r="J250" s="51">
        <f>CMG!E243</f>
        <v>76.754419999999996</v>
      </c>
      <c r="K250" s="18">
        <f t="shared" si="21"/>
        <v>0</v>
      </c>
    </row>
    <row r="251" spans="1:11" x14ac:dyDescent="0.2">
      <c r="A251" s="40">
        <f t="shared" si="23"/>
        <v>44692</v>
      </c>
      <c r="B251" s="4">
        <f t="shared" si="24"/>
        <v>2</v>
      </c>
      <c r="C251" s="4">
        <f t="shared" si="19"/>
        <v>2022</v>
      </c>
      <c r="D251" s="4">
        <f t="shared" si="20"/>
        <v>5</v>
      </c>
      <c r="E251" s="41">
        <v>242</v>
      </c>
      <c r="F251" s="51">
        <f>'Energía Transada'!G251*1000</f>
        <v>7680</v>
      </c>
      <c r="G251" s="51">
        <f>CMG!F244</f>
        <v>78.125659999999996</v>
      </c>
      <c r="H251" s="18">
        <f t="shared" si="22"/>
        <v>600005.06880000001</v>
      </c>
      <c r="I251" s="51">
        <f>'Energía Transada'!D251</f>
        <v>0</v>
      </c>
      <c r="J251" s="51">
        <f>CMG!E244</f>
        <v>76.997429999999994</v>
      </c>
      <c r="K251" s="18">
        <f t="shared" si="21"/>
        <v>0</v>
      </c>
    </row>
    <row r="252" spans="1:11" x14ac:dyDescent="0.2">
      <c r="A252" s="40">
        <f t="shared" si="23"/>
        <v>44692</v>
      </c>
      <c r="B252" s="4">
        <f t="shared" si="24"/>
        <v>3</v>
      </c>
      <c r="C252" s="4">
        <f t="shared" si="19"/>
        <v>2022</v>
      </c>
      <c r="D252" s="4">
        <f t="shared" si="20"/>
        <v>5</v>
      </c>
      <c r="E252" s="41">
        <v>243</v>
      </c>
      <c r="F252" s="51">
        <f>'Energía Transada'!G252*1000</f>
        <v>7680</v>
      </c>
      <c r="G252" s="51">
        <f>CMG!F245</f>
        <v>78.125659999999996</v>
      </c>
      <c r="H252" s="18">
        <f t="shared" si="22"/>
        <v>600005.06880000001</v>
      </c>
      <c r="I252" s="51">
        <f>'Energía Transada'!D252</f>
        <v>250.70462454100002</v>
      </c>
      <c r="J252" s="51">
        <f>CMG!E245</f>
        <v>76.997429999999994</v>
      </c>
      <c r="K252" s="18">
        <f t="shared" si="21"/>
        <v>19303.61177877193</v>
      </c>
    </row>
    <row r="253" spans="1:11" x14ac:dyDescent="0.2">
      <c r="A253" s="40">
        <f t="shared" si="23"/>
        <v>44692</v>
      </c>
      <c r="B253" s="4">
        <f t="shared" si="24"/>
        <v>4</v>
      </c>
      <c r="C253" s="4">
        <f t="shared" si="19"/>
        <v>2022</v>
      </c>
      <c r="D253" s="4">
        <f t="shared" si="20"/>
        <v>5</v>
      </c>
      <c r="E253" s="41">
        <v>244</v>
      </c>
      <c r="F253" s="51">
        <f>'Energía Transada'!G253*1000</f>
        <v>7680</v>
      </c>
      <c r="G253" s="51">
        <f>CMG!F246</f>
        <v>78.125659999999996</v>
      </c>
      <c r="H253" s="18">
        <f t="shared" si="22"/>
        <v>600005.06880000001</v>
      </c>
      <c r="I253" s="51">
        <f>'Energía Transada'!D253</f>
        <v>401.72494948599996</v>
      </c>
      <c r="J253" s="51">
        <f>CMG!E246</f>
        <v>76.997429999999994</v>
      </c>
      <c r="K253" s="18">
        <f t="shared" si="21"/>
        <v>30931.788677301814</v>
      </c>
    </row>
    <row r="254" spans="1:11" x14ac:dyDescent="0.2">
      <c r="A254" s="40">
        <f t="shared" si="23"/>
        <v>44692</v>
      </c>
      <c r="B254" s="4">
        <f t="shared" si="24"/>
        <v>5</v>
      </c>
      <c r="C254" s="4">
        <f t="shared" si="19"/>
        <v>2022</v>
      </c>
      <c r="D254" s="4">
        <f t="shared" si="20"/>
        <v>5</v>
      </c>
      <c r="E254" s="41">
        <v>245</v>
      </c>
      <c r="F254" s="51">
        <f>'Energía Transada'!G254*1000</f>
        <v>7680</v>
      </c>
      <c r="G254" s="51">
        <f>CMG!F247</f>
        <v>78.125659999999996</v>
      </c>
      <c r="H254" s="18">
        <f t="shared" si="22"/>
        <v>600005.06880000001</v>
      </c>
      <c r="I254" s="51">
        <f>'Energía Transada'!D254</f>
        <v>1156.3196154510001</v>
      </c>
      <c r="J254" s="51">
        <f>CMG!E247</f>
        <v>76.997429999999994</v>
      </c>
      <c r="K254" s="18">
        <f t="shared" si="21"/>
        <v>89033.638648315289</v>
      </c>
    </row>
    <row r="255" spans="1:11" x14ac:dyDescent="0.2">
      <c r="A255" s="40">
        <f t="shared" si="23"/>
        <v>44692</v>
      </c>
      <c r="B255" s="4">
        <f t="shared" si="24"/>
        <v>6</v>
      </c>
      <c r="C255" s="4">
        <f t="shared" si="19"/>
        <v>2022</v>
      </c>
      <c r="D255" s="4">
        <f t="shared" si="20"/>
        <v>5</v>
      </c>
      <c r="E255" s="41">
        <v>246</v>
      </c>
      <c r="F255" s="51">
        <f>'Energía Transada'!G255*1000</f>
        <v>7680</v>
      </c>
      <c r="G255" s="51">
        <f>CMG!F248</f>
        <v>83.818879999999993</v>
      </c>
      <c r="H255" s="18">
        <f t="shared" si="22"/>
        <v>643728.99839999992</v>
      </c>
      <c r="I255" s="51">
        <f>'Energía Transada'!D255</f>
        <v>1842.3335990920002</v>
      </c>
      <c r="J255" s="51">
        <f>CMG!E248</f>
        <v>82.612549999999999</v>
      </c>
      <c r="K255" s="18">
        <f t="shared" si="21"/>
        <v>152199.87657166782</v>
      </c>
    </row>
    <row r="256" spans="1:11" x14ac:dyDescent="0.2">
      <c r="A256" s="40">
        <f t="shared" si="23"/>
        <v>44692</v>
      </c>
      <c r="B256" s="4">
        <f t="shared" si="24"/>
        <v>7</v>
      </c>
      <c r="C256" s="4">
        <f t="shared" si="19"/>
        <v>2022</v>
      </c>
      <c r="D256" s="4">
        <f t="shared" si="20"/>
        <v>5</v>
      </c>
      <c r="E256" s="41">
        <v>247</v>
      </c>
      <c r="F256" s="51">
        <f>'Energía Transada'!G256*1000</f>
        <v>7680</v>
      </c>
      <c r="G256" s="51">
        <f>CMG!F249</f>
        <v>91.265209999999996</v>
      </c>
      <c r="H256" s="18">
        <f t="shared" si="22"/>
        <v>700916.81279999996</v>
      </c>
      <c r="I256" s="51">
        <f>'Energía Transada'!D256</f>
        <v>3070.873756811</v>
      </c>
      <c r="J256" s="51">
        <f>CMG!E249</f>
        <v>89.954729999999998</v>
      </c>
      <c r="K256" s="18">
        <f t="shared" si="21"/>
        <v>276239.61965801916</v>
      </c>
    </row>
    <row r="257" spans="1:11" x14ac:dyDescent="0.2">
      <c r="A257" s="40">
        <f t="shared" si="23"/>
        <v>44692</v>
      </c>
      <c r="B257" s="4">
        <f t="shared" si="24"/>
        <v>8</v>
      </c>
      <c r="C257" s="4">
        <f t="shared" si="19"/>
        <v>2022</v>
      </c>
      <c r="D257" s="4">
        <f t="shared" si="20"/>
        <v>5</v>
      </c>
      <c r="E257" s="41">
        <v>248</v>
      </c>
      <c r="F257" s="51">
        <f>'Energía Transada'!G257*1000</f>
        <v>7680</v>
      </c>
      <c r="G257" s="51">
        <f>CMG!F250</f>
        <v>91.265209999999996</v>
      </c>
      <c r="H257" s="18">
        <f t="shared" si="22"/>
        <v>700916.81279999996</v>
      </c>
      <c r="I257" s="51">
        <f>'Energía Transada'!D257</f>
        <v>4572.0855399309994</v>
      </c>
      <c r="J257" s="51">
        <f>CMG!E250</f>
        <v>89.954729999999998</v>
      </c>
      <c r="K257" s="18">
        <f t="shared" si="21"/>
        <v>411280.72028139728</v>
      </c>
    </row>
    <row r="258" spans="1:11" x14ac:dyDescent="0.2">
      <c r="A258" s="40">
        <f t="shared" si="23"/>
        <v>44692</v>
      </c>
      <c r="B258" s="4">
        <f t="shared" si="24"/>
        <v>9</v>
      </c>
      <c r="C258" s="4">
        <f t="shared" si="19"/>
        <v>2022</v>
      </c>
      <c r="D258" s="4">
        <f t="shared" si="20"/>
        <v>5</v>
      </c>
      <c r="E258" s="41">
        <v>249</v>
      </c>
      <c r="F258" s="51">
        <f>'Energía Transada'!G258*1000</f>
        <v>0</v>
      </c>
      <c r="G258" s="51">
        <f>CMG!F251</f>
        <v>91.386709999999994</v>
      </c>
      <c r="H258" s="18">
        <f t="shared" si="22"/>
        <v>0</v>
      </c>
      <c r="I258" s="51">
        <f>'Energía Transada'!D258</f>
        <v>5239.2542641320006</v>
      </c>
      <c r="J258" s="51">
        <f>CMG!E251</f>
        <v>95.517769999999999</v>
      </c>
      <c r="K258" s="18">
        <f t="shared" si="21"/>
        <v>500441.88377287966</v>
      </c>
    </row>
    <row r="259" spans="1:11" x14ac:dyDescent="0.2">
      <c r="A259" s="40">
        <f t="shared" si="23"/>
        <v>44692</v>
      </c>
      <c r="B259" s="4">
        <f t="shared" si="24"/>
        <v>10</v>
      </c>
      <c r="C259" s="4">
        <f t="shared" si="19"/>
        <v>2022</v>
      </c>
      <c r="D259" s="4">
        <f t="shared" si="20"/>
        <v>5</v>
      </c>
      <c r="E259" s="41">
        <v>250</v>
      </c>
      <c r="F259" s="51">
        <f>'Energía Transada'!G259*1000</f>
        <v>0</v>
      </c>
      <c r="G259" s="51">
        <f>CMG!F252</f>
        <v>99.466579999999993</v>
      </c>
      <c r="H259" s="18">
        <f t="shared" si="22"/>
        <v>0</v>
      </c>
      <c r="I259" s="51">
        <f>'Energía Transada'!D259</f>
        <v>7204.7054005010004</v>
      </c>
      <c r="J259" s="51">
        <f>CMG!E252</f>
        <v>103.97083000000001</v>
      </c>
      <c r="K259" s="18">
        <f t="shared" si="21"/>
        <v>749079.20039557153</v>
      </c>
    </row>
    <row r="260" spans="1:11" x14ac:dyDescent="0.2">
      <c r="A260" s="40">
        <f t="shared" si="23"/>
        <v>44692</v>
      </c>
      <c r="B260" s="4">
        <f t="shared" si="24"/>
        <v>11</v>
      </c>
      <c r="C260" s="4">
        <f t="shared" si="19"/>
        <v>2022</v>
      </c>
      <c r="D260" s="4">
        <f t="shared" si="20"/>
        <v>5</v>
      </c>
      <c r="E260" s="41">
        <v>251</v>
      </c>
      <c r="F260" s="51">
        <f>'Energía Transada'!G260*1000</f>
        <v>0</v>
      </c>
      <c r="G260" s="51">
        <f>CMG!F253</f>
        <v>95.335520000000002</v>
      </c>
      <c r="H260" s="18">
        <f t="shared" si="22"/>
        <v>0</v>
      </c>
      <c r="I260" s="51">
        <f>'Energía Transada'!D260</f>
        <v>8418.4867450599995</v>
      </c>
      <c r="J260" s="51">
        <f>CMG!E253</f>
        <v>99.657510000000002</v>
      </c>
      <c r="K260" s="18">
        <f t="shared" si="21"/>
        <v>838965.42698068439</v>
      </c>
    </row>
    <row r="261" spans="1:11" x14ac:dyDescent="0.2">
      <c r="A261" s="40">
        <f t="shared" si="23"/>
        <v>44692</v>
      </c>
      <c r="B261" s="4">
        <f t="shared" si="24"/>
        <v>12</v>
      </c>
      <c r="C261" s="4">
        <f t="shared" si="19"/>
        <v>2022</v>
      </c>
      <c r="D261" s="4">
        <f t="shared" si="20"/>
        <v>5</v>
      </c>
      <c r="E261" s="41">
        <v>252</v>
      </c>
      <c r="F261" s="51">
        <f>'Energía Transada'!G261*1000</f>
        <v>0</v>
      </c>
      <c r="G261" s="51">
        <f>CMG!F254</f>
        <v>80.416830000000004</v>
      </c>
      <c r="H261" s="18">
        <f t="shared" si="22"/>
        <v>0</v>
      </c>
      <c r="I261" s="51">
        <f>'Energía Transada'!D261</f>
        <v>7458.4063283100004</v>
      </c>
      <c r="J261" s="51">
        <f>CMG!E254</f>
        <v>84.053210000000007</v>
      </c>
      <c r="K261" s="18">
        <f t="shared" si="21"/>
        <v>626902.99337876949</v>
      </c>
    </row>
    <row r="262" spans="1:11" x14ac:dyDescent="0.2">
      <c r="A262" s="40">
        <f t="shared" si="23"/>
        <v>44692</v>
      </c>
      <c r="B262" s="4">
        <f t="shared" si="24"/>
        <v>13</v>
      </c>
      <c r="C262" s="4">
        <f t="shared" si="19"/>
        <v>2022</v>
      </c>
      <c r="D262" s="4">
        <f t="shared" si="20"/>
        <v>5</v>
      </c>
      <c r="E262" s="41">
        <v>253</v>
      </c>
      <c r="F262" s="51">
        <f>'Energía Transada'!G262*1000</f>
        <v>0</v>
      </c>
      <c r="G262" s="51">
        <f>CMG!F255</f>
        <v>79.548959999999994</v>
      </c>
      <c r="H262" s="18">
        <f t="shared" si="22"/>
        <v>0</v>
      </c>
      <c r="I262" s="51">
        <f>'Energía Transada'!D262</f>
        <v>4713.1823898739995</v>
      </c>
      <c r="J262" s="51">
        <f>CMG!E255</f>
        <v>83.150620000000004</v>
      </c>
      <c r="K262" s="18">
        <f t="shared" si="21"/>
        <v>391904.03789110482</v>
      </c>
    </row>
    <row r="263" spans="1:11" x14ac:dyDescent="0.2">
      <c r="A263" s="40">
        <f t="shared" si="23"/>
        <v>44692</v>
      </c>
      <c r="B263" s="4">
        <f t="shared" si="24"/>
        <v>14</v>
      </c>
      <c r="C263" s="4">
        <f t="shared" si="19"/>
        <v>2022</v>
      </c>
      <c r="D263" s="4">
        <f t="shared" si="20"/>
        <v>5</v>
      </c>
      <c r="E263" s="41">
        <v>254</v>
      </c>
      <c r="F263" s="51">
        <f>'Energía Transada'!G263*1000</f>
        <v>0</v>
      </c>
      <c r="G263" s="51">
        <f>CMG!F256</f>
        <v>92.193830000000005</v>
      </c>
      <c r="H263" s="18">
        <f t="shared" si="22"/>
        <v>0</v>
      </c>
      <c r="I263" s="51">
        <f>'Energía Transada'!D263</f>
        <v>3486.1592431890003</v>
      </c>
      <c r="J263" s="51">
        <f>CMG!E256</f>
        <v>96.368279999999999</v>
      </c>
      <c r="K263" s="18">
        <f t="shared" si="21"/>
        <v>335955.17007222568</v>
      </c>
    </row>
    <row r="264" spans="1:11" x14ac:dyDescent="0.2">
      <c r="A264" s="40">
        <f t="shared" si="23"/>
        <v>44692</v>
      </c>
      <c r="B264" s="4">
        <f t="shared" si="24"/>
        <v>15</v>
      </c>
      <c r="C264" s="4">
        <f t="shared" si="19"/>
        <v>2022</v>
      </c>
      <c r="D264" s="4">
        <f t="shared" si="20"/>
        <v>5</v>
      </c>
      <c r="E264" s="41">
        <v>255</v>
      </c>
      <c r="F264" s="51">
        <f>'Energía Transada'!G264*1000</f>
        <v>0</v>
      </c>
      <c r="G264" s="51">
        <f>CMG!F257</f>
        <v>99.466579999999993</v>
      </c>
      <c r="H264" s="18">
        <f t="shared" si="22"/>
        <v>0</v>
      </c>
      <c r="I264" s="51">
        <f>'Energía Transada'!D264</f>
        <v>6410.1459505020002</v>
      </c>
      <c r="J264" s="51">
        <f>CMG!E257</f>
        <v>103.97083000000001</v>
      </c>
      <c r="K264" s="18">
        <f t="shared" si="21"/>
        <v>666468.19489483198</v>
      </c>
    </row>
    <row r="265" spans="1:11" x14ac:dyDescent="0.2">
      <c r="A265" s="40">
        <f t="shared" si="23"/>
        <v>44692</v>
      </c>
      <c r="B265" s="4">
        <f t="shared" si="24"/>
        <v>16</v>
      </c>
      <c r="C265" s="4">
        <f t="shared" si="19"/>
        <v>2022</v>
      </c>
      <c r="D265" s="4">
        <f t="shared" si="20"/>
        <v>5</v>
      </c>
      <c r="E265" s="41">
        <v>256</v>
      </c>
      <c r="F265" s="51">
        <f>'Energía Transada'!G265*1000</f>
        <v>0</v>
      </c>
      <c r="G265" s="51">
        <f>CMG!F258</f>
        <v>99.466579999999993</v>
      </c>
      <c r="H265" s="18">
        <f t="shared" si="22"/>
        <v>0</v>
      </c>
      <c r="I265" s="51">
        <f>'Energía Transada'!D265</f>
        <v>13190.924306000001</v>
      </c>
      <c r="J265" s="51">
        <f>CMG!E258</f>
        <v>103.97083000000001</v>
      </c>
      <c r="K265" s="18">
        <f t="shared" si="21"/>
        <v>1371471.348561994</v>
      </c>
    </row>
    <row r="266" spans="1:11" x14ac:dyDescent="0.2">
      <c r="A266" s="40">
        <f t="shared" si="23"/>
        <v>44692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5</v>
      </c>
      <c r="E266" s="41">
        <v>257</v>
      </c>
      <c r="F266" s="51">
        <f>'Energía Transada'!G266*1000</f>
        <v>0</v>
      </c>
      <c r="G266" s="51">
        <f>CMG!F259</f>
        <v>99.466579999999993</v>
      </c>
      <c r="H266" s="18">
        <f t="shared" si="22"/>
        <v>0</v>
      </c>
      <c r="I266" s="51">
        <f>'Energía Transada'!D266</f>
        <v>14378.386344000002</v>
      </c>
      <c r="J266" s="51">
        <f>CMG!E259</f>
        <v>103.97083000000001</v>
      </c>
      <c r="K266" s="18">
        <f t="shared" ref="K266:K329" si="27">I266*J266</f>
        <v>1494932.7622463459</v>
      </c>
    </row>
    <row r="267" spans="1:11" x14ac:dyDescent="0.2">
      <c r="A267" s="40">
        <f t="shared" si="23"/>
        <v>44692</v>
      </c>
      <c r="B267" s="4">
        <f t="shared" si="24"/>
        <v>18</v>
      </c>
      <c r="C267" s="4">
        <f t="shared" si="25"/>
        <v>2022</v>
      </c>
      <c r="D267" s="4">
        <f t="shared" si="26"/>
        <v>5</v>
      </c>
      <c r="E267" s="41">
        <v>258</v>
      </c>
      <c r="F267" s="51">
        <f>'Energía Transada'!G267*1000</f>
        <v>0</v>
      </c>
      <c r="G267" s="51">
        <f>CMG!F260</f>
        <v>127.57689000000001</v>
      </c>
      <c r="H267" s="18">
        <f t="shared" ref="H267:H330" si="28">F267*G267</f>
        <v>0</v>
      </c>
      <c r="I267" s="51">
        <f>'Energía Transada'!D267</f>
        <v>13015.377074000002</v>
      </c>
      <c r="J267" s="51">
        <f>CMG!E260</f>
        <v>133.34823</v>
      </c>
      <c r="K267" s="18">
        <f t="shared" si="27"/>
        <v>1735577.4956004792</v>
      </c>
    </row>
    <row r="268" spans="1:11" x14ac:dyDescent="0.2">
      <c r="A268" s="40">
        <f t="shared" ref="A268:A331" si="29">IF(B267=24,A267+1,A267)</f>
        <v>44692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5</v>
      </c>
      <c r="E268" s="41">
        <v>259</v>
      </c>
      <c r="F268" s="51">
        <f>'Energía Transada'!G268*1000</f>
        <v>7680</v>
      </c>
      <c r="G268" s="51">
        <f>CMG!F261</f>
        <v>196.72009</v>
      </c>
      <c r="H268" s="18">
        <f t="shared" si="28"/>
        <v>1510810.2912000001</v>
      </c>
      <c r="I268" s="51">
        <f>'Energía Transada'!D268</f>
        <v>12145.0573265</v>
      </c>
      <c r="J268" s="51">
        <f>CMG!E261</f>
        <v>176.69833</v>
      </c>
      <c r="K268" s="18">
        <f t="shared" si="27"/>
        <v>2146011.3473468148</v>
      </c>
    </row>
    <row r="269" spans="1:11" x14ac:dyDescent="0.2">
      <c r="A269" s="40">
        <f t="shared" si="29"/>
        <v>44692</v>
      </c>
      <c r="B269" s="4">
        <f t="shared" si="30"/>
        <v>20</v>
      </c>
      <c r="C269" s="4">
        <f t="shared" si="25"/>
        <v>2022</v>
      </c>
      <c r="D269" s="4">
        <f t="shared" si="26"/>
        <v>5</v>
      </c>
      <c r="E269" s="41">
        <v>260</v>
      </c>
      <c r="F269" s="51">
        <f>'Energía Transada'!G269*1000</f>
        <v>7680</v>
      </c>
      <c r="G269" s="51">
        <f>CMG!F262</f>
        <v>161.05931000000001</v>
      </c>
      <c r="H269" s="18">
        <f t="shared" si="28"/>
        <v>1236935.5008</v>
      </c>
      <c r="I269" s="51">
        <f>'Energía Transada'!D269</f>
        <v>14072.891728000001</v>
      </c>
      <c r="J269" s="51">
        <f>CMG!E262</f>
        <v>144.66524999999999</v>
      </c>
      <c r="K269" s="18">
        <f t="shared" si="27"/>
        <v>2035858.4000540518</v>
      </c>
    </row>
    <row r="270" spans="1:11" x14ac:dyDescent="0.2">
      <c r="A270" s="40">
        <f t="shared" si="29"/>
        <v>44692</v>
      </c>
      <c r="B270" s="4">
        <f t="shared" si="30"/>
        <v>21</v>
      </c>
      <c r="C270" s="4">
        <f t="shared" si="25"/>
        <v>2022</v>
      </c>
      <c r="D270" s="4">
        <f t="shared" si="26"/>
        <v>5</v>
      </c>
      <c r="E270" s="41">
        <v>261</v>
      </c>
      <c r="F270" s="51">
        <f>'Energía Transada'!G270*1000</f>
        <v>7680</v>
      </c>
      <c r="G270" s="51">
        <f>CMG!F263</f>
        <v>161.05931000000001</v>
      </c>
      <c r="H270" s="18">
        <f t="shared" si="28"/>
        <v>1236935.5008</v>
      </c>
      <c r="I270" s="51">
        <f>'Energía Transada'!D270</f>
        <v>13720.212436</v>
      </c>
      <c r="J270" s="51">
        <f>CMG!E263</f>
        <v>144.66524999999999</v>
      </c>
      <c r="K270" s="18">
        <f t="shared" si="27"/>
        <v>1984837.9621070488</v>
      </c>
    </row>
    <row r="271" spans="1:11" x14ac:dyDescent="0.2">
      <c r="A271" s="40">
        <f t="shared" si="29"/>
        <v>44692</v>
      </c>
      <c r="B271" s="4">
        <f t="shared" si="30"/>
        <v>22</v>
      </c>
      <c r="C271" s="4">
        <f t="shared" si="25"/>
        <v>2022</v>
      </c>
      <c r="D271" s="4">
        <f t="shared" si="26"/>
        <v>5</v>
      </c>
      <c r="E271" s="41">
        <v>262</v>
      </c>
      <c r="F271" s="51">
        <f>'Energía Transada'!G271*1000</f>
        <v>7680</v>
      </c>
      <c r="G271" s="51">
        <f>CMG!F264</f>
        <v>161.05931000000001</v>
      </c>
      <c r="H271" s="18">
        <f t="shared" si="28"/>
        <v>1236935.5008</v>
      </c>
      <c r="I271" s="51">
        <f>'Energía Transada'!D271</f>
        <v>13818.593866000001</v>
      </c>
      <c r="J271" s="51">
        <f>CMG!E264</f>
        <v>144.66524999999999</v>
      </c>
      <c r="K271" s="18">
        <f t="shared" si="27"/>
        <v>1999070.3362733566</v>
      </c>
    </row>
    <row r="272" spans="1:11" x14ac:dyDescent="0.2">
      <c r="A272" s="40">
        <f t="shared" si="29"/>
        <v>44692</v>
      </c>
      <c r="B272" s="4">
        <f t="shared" si="30"/>
        <v>23</v>
      </c>
      <c r="C272" s="4">
        <f t="shared" si="25"/>
        <v>2022</v>
      </c>
      <c r="D272" s="4">
        <f t="shared" si="26"/>
        <v>5</v>
      </c>
      <c r="E272" s="41">
        <v>263</v>
      </c>
      <c r="F272" s="51">
        <f>'Energía Transada'!G272*1000</f>
        <v>7680</v>
      </c>
      <c r="G272" s="51">
        <f>CMG!F265</f>
        <v>161.05931000000001</v>
      </c>
      <c r="H272" s="18">
        <f t="shared" si="28"/>
        <v>1236935.5008</v>
      </c>
      <c r="I272" s="51">
        <f>'Energía Transada'!D272</f>
        <v>15176.213178</v>
      </c>
      <c r="J272" s="51">
        <f>CMG!E265</f>
        <v>144.66524999999999</v>
      </c>
      <c r="K272" s="18">
        <f t="shared" si="27"/>
        <v>2195470.6734486641</v>
      </c>
    </row>
    <row r="273" spans="1:11" x14ac:dyDescent="0.2">
      <c r="A273" s="40">
        <f t="shared" si="29"/>
        <v>44692</v>
      </c>
      <c r="B273" s="4">
        <f t="shared" si="30"/>
        <v>24</v>
      </c>
      <c r="C273" s="4">
        <f t="shared" si="25"/>
        <v>2022</v>
      </c>
      <c r="D273" s="4">
        <f t="shared" si="26"/>
        <v>5</v>
      </c>
      <c r="E273" s="41">
        <v>264</v>
      </c>
      <c r="F273" s="51">
        <f>'Energía Transada'!G273*1000</f>
        <v>7680</v>
      </c>
      <c r="G273" s="51">
        <f>CMG!F266</f>
        <v>161.05931000000001</v>
      </c>
      <c r="H273" s="18">
        <f t="shared" si="28"/>
        <v>1236935.5008</v>
      </c>
      <c r="I273" s="51">
        <f>'Energía Transada'!D273</f>
        <v>16285.995502000002</v>
      </c>
      <c r="J273" s="51">
        <f>CMG!E266</f>
        <v>144.66524999999999</v>
      </c>
      <c r="K273" s="18">
        <f t="shared" si="27"/>
        <v>2356017.6107957056</v>
      </c>
    </row>
    <row r="274" spans="1:11" x14ac:dyDescent="0.2">
      <c r="A274" s="40">
        <f t="shared" si="29"/>
        <v>44693</v>
      </c>
      <c r="B274" s="4">
        <f t="shared" si="30"/>
        <v>1</v>
      </c>
      <c r="C274" s="4">
        <f t="shared" si="25"/>
        <v>2022</v>
      </c>
      <c r="D274" s="4">
        <f t="shared" si="26"/>
        <v>5</v>
      </c>
      <c r="E274" s="41">
        <v>265</v>
      </c>
      <c r="F274" s="51">
        <f>'Energía Transada'!G274*1000</f>
        <v>7680</v>
      </c>
      <c r="G274" s="51">
        <f>CMG!F267</f>
        <v>77.352829999999997</v>
      </c>
      <c r="H274" s="18">
        <f t="shared" si="28"/>
        <v>594069.73439999996</v>
      </c>
      <c r="I274" s="51">
        <f>'Energía Transada'!D274</f>
        <v>16521.332750999998</v>
      </c>
      <c r="J274" s="51">
        <f>CMG!E267</f>
        <v>67.743399999999994</v>
      </c>
      <c r="K274" s="18">
        <f t="shared" si="27"/>
        <v>1119211.2530840931</v>
      </c>
    </row>
    <row r="275" spans="1:11" x14ac:dyDescent="0.2">
      <c r="A275" s="40">
        <f t="shared" si="29"/>
        <v>44693</v>
      </c>
      <c r="B275" s="4">
        <f t="shared" si="30"/>
        <v>2</v>
      </c>
      <c r="C275" s="4">
        <f t="shared" si="25"/>
        <v>2022</v>
      </c>
      <c r="D275" s="4">
        <f t="shared" si="26"/>
        <v>5</v>
      </c>
      <c r="E275" s="41">
        <v>266</v>
      </c>
      <c r="F275" s="51">
        <f>'Energía Transada'!G275*1000</f>
        <v>7680</v>
      </c>
      <c r="G275" s="51">
        <f>CMG!F268</f>
        <v>77.352829999999997</v>
      </c>
      <c r="H275" s="18">
        <f t="shared" si="28"/>
        <v>594069.73439999996</v>
      </c>
      <c r="I275" s="51">
        <f>'Energía Transada'!D275</f>
        <v>16858.903708500002</v>
      </c>
      <c r="J275" s="51">
        <f>CMG!E268</f>
        <v>67.743399999999994</v>
      </c>
      <c r="K275" s="18">
        <f t="shared" si="27"/>
        <v>1142079.457486399</v>
      </c>
    </row>
    <row r="276" spans="1:11" x14ac:dyDescent="0.2">
      <c r="A276" s="40">
        <f t="shared" si="29"/>
        <v>44693</v>
      </c>
      <c r="B276" s="4">
        <f t="shared" si="30"/>
        <v>3</v>
      </c>
      <c r="C276" s="4">
        <f t="shared" si="25"/>
        <v>2022</v>
      </c>
      <c r="D276" s="4">
        <f t="shared" si="26"/>
        <v>5</v>
      </c>
      <c r="E276" s="41">
        <v>267</v>
      </c>
      <c r="F276" s="51">
        <f>'Energía Transada'!G276*1000</f>
        <v>7680</v>
      </c>
      <c r="G276" s="51">
        <f>CMG!F269</f>
        <v>77.352829999999997</v>
      </c>
      <c r="H276" s="18">
        <f t="shared" si="28"/>
        <v>594069.73439999996</v>
      </c>
      <c r="I276" s="51">
        <f>'Energía Transada'!D276</f>
        <v>16810.037846000003</v>
      </c>
      <c r="J276" s="51">
        <f>CMG!E269</f>
        <v>67.743399999999994</v>
      </c>
      <c r="K276" s="18">
        <f t="shared" si="27"/>
        <v>1138769.1178167164</v>
      </c>
    </row>
    <row r="277" spans="1:11" x14ac:dyDescent="0.2">
      <c r="A277" s="40">
        <f t="shared" si="29"/>
        <v>44693</v>
      </c>
      <c r="B277" s="4">
        <f t="shared" si="30"/>
        <v>4</v>
      </c>
      <c r="C277" s="4">
        <f t="shared" si="25"/>
        <v>2022</v>
      </c>
      <c r="D277" s="4">
        <f t="shared" si="26"/>
        <v>5</v>
      </c>
      <c r="E277" s="41">
        <v>268</v>
      </c>
      <c r="F277" s="51">
        <f>'Energía Transada'!G277*1000</f>
        <v>7680</v>
      </c>
      <c r="G277" s="51">
        <f>CMG!F270</f>
        <v>77.352829999999997</v>
      </c>
      <c r="H277" s="18">
        <f t="shared" si="28"/>
        <v>594069.73439999996</v>
      </c>
      <c r="I277" s="51">
        <f>'Energía Transada'!D277</f>
        <v>16412.914475999998</v>
      </c>
      <c r="J277" s="51">
        <f>CMG!E270</f>
        <v>67.743399999999994</v>
      </c>
      <c r="K277" s="18">
        <f t="shared" si="27"/>
        <v>1111866.6305134583</v>
      </c>
    </row>
    <row r="278" spans="1:11" x14ac:dyDescent="0.2">
      <c r="A278" s="40">
        <f t="shared" si="29"/>
        <v>44693</v>
      </c>
      <c r="B278" s="4">
        <f t="shared" si="30"/>
        <v>5</v>
      </c>
      <c r="C278" s="4">
        <f t="shared" si="25"/>
        <v>2022</v>
      </c>
      <c r="D278" s="4">
        <f t="shared" si="26"/>
        <v>5</v>
      </c>
      <c r="E278" s="41">
        <v>269</v>
      </c>
      <c r="F278" s="51">
        <f>'Energía Transada'!G278*1000</f>
        <v>7680</v>
      </c>
      <c r="G278" s="51">
        <f>CMG!F271</f>
        <v>77.352829999999997</v>
      </c>
      <c r="H278" s="18">
        <f t="shared" si="28"/>
        <v>594069.73439999996</v>
      </c>
      <c r="I278" s="51">
        <f>'Energía Transada'!D278</f>
        <v>16221.869020000002</v>
      </c>
      <c r="J278" s="51">
        <f>CMG!E271</f>
        <v>67.743399999999994</v>
      </c>
      <c r="K278" s="18">
        <f t="shared" si="27"/>
        <v>1098924.561769468</v>
      </c>
    </row>
    <row r="279" spans="1:11" x14ac:dyDescent="0.2">
      <c r="A279" s="40">
        <f t="shared" si="29"/>
        <v>44693</v>
      </c>
      <c r="B279" s="4">
        <f t="shared" si="30"/>
        <v>6</v>
      </c>
      <c r="C279" s="4">
        <f t="shared" si="25"/>
        <v>2022</v>
      </c>
      <c r="D279" s="4">
        <f t="shared" si="26"/>
        <v>5</v>
      </c>
      <c r="E279" s="41">
        <v>270</v>
      </c>
      <c r="F279" s="51">
        <f>'Energía Transada'!G279*1000</f>
        <v>7680</v>
      </c>
      <c r="G279" s="51">
        <f>CMG!F272</f>
        <v>77.352829999999997</v>
      </c>
      <c r="H279" s="18">
        <f t="shared" si="28"/>
        <v>594069.73439999996</v>
      </c>
      <c r="I279" s="51">
        <f>'Energía Transada'!D279</f>
        <v>16333.636767</v>
      </c>
      <c r="J279" s="51">
        <f>CMG!E272</f>
        <v>67.743399999999994</v>
      </c>
      <c r="K279" s="18">
        <f t="shared" si="27"/>
        <v>1106496.0889615878</v>
      </c>
    </row>
    <row r="280" spans="1:11" x14ac:dyDescent="0.2">
      <c r="A280" s="40">
        <f t="shared" si="29"/>
        <v>44693</v>
      </c>
      <c r="B280" s="4">
        <f t="shared" si="30"/>
        <v>7</v>
      </c>
      <c r="C280" s="4">
        <f t="shared" si="25"/>
        <v>2022</v>
      </c>
      <c r="D280" s="4">
        <f t="shared" si="26"/>
        <v>5</v>
      </c>
      <c r="E280" s="41">
        <v>271</v>
      </c>
      <c r="F280" s="51">
        <f>'Energía Transada'!G280*1000</f>
        <v>7680</v>
      </c>
      <c r="G280" s="51">
        <f>CMG!F273</f>
        <v>77.352829999999997</v>
      </c>
      <c r="H280" s="18">
        <f t="shared" si="28"/>
        <v>594069.73439999996</v>
      </c>
      <c r="I280" s="51">
        <f>'Energía Transada'!D280</f>
        <v>15383.616570000002</v>
      </c>
      <c r="J280" s="51">
        <f>CMG!E273</f>
        <v>67.743399999999994</v>
      </c>
      <c r="K280" s="18">
        <f t="shared" si="27"/>
        <v>1042138.4907481381</v>
      </c>
    </row>
    <row r="281" spans="1:11" x14ac:dyDescent="0.2">
      <c r="A281" s="40">
        <f t="shared" si="29"/>
        <v>44693</v>
      </c>
      <c r="B281" s="4">
        <f t="shared" si="30"/>
        <v>8</v>
      </c>
      <c r="C281" s="4">
        <f t="shared" si="25"/>
        <v>2022</v>
      </c>
      <c r="D281" s="4">
        <f t="shared" si="26"/>
        <v>5</v>
      </c>
      <c r="E281" s="41">
        <v>272</v>
      </c>
      <c r="F281" s="51">
        <f>'Energía Transada'!G281*1000</f>
        <v>7680</v>
      </c>
      <c r="G281" s="51">
        <f>CMG!F274</f>
        <v>77.352829999999997</v>
      </c>
      <c r="H281" s="18">
        <f t="shared" si="28"/>
        <v>594069.73439999996</v>
      </c>
      <c r="I281" s="51">
        <f>'Energía Transada'!D281</f>
        <v>13210.841721000001</v>
      </c>
      <c r="J281" s="51">
        <f>CMG!E274</f>
        <v>67.743399999999994</v>
      </c>
      <c r="K281" s="18">
        <f t="shared" si="27"/>
        <v>894947.33504239132</v>
      </c>
    </row>
    <row r="282" spans="1:11" x14ac:dyDescent="0.2">
      <c r="A282" s="40">
        <f t="shared" si="29"/>
        <v>44693</v>
      </c>
      <c r="B282" s="4">
        <f t="shared" si="30"/>
        <v>9</v>
      </c>
      <c r="C282" s="4">
        <f t="shared" si="25"/>
        <v>2022</v>
      </c>
      <c r="D282" s="4">
        <f t="shared" si="26"/>
        <v>5</v>
      </c>
      <c r="E282" s="41">
        <v>273</v>
      </c>
      <c r="F282" s="51">
        <f>'Energía Transada'!G282*1000</f>
        <v>0</v>
      </c>
      <c r="G282" s="51">
        <f>CMG!F275</f>
        <v>75.937889999999996</v>
      </c>
      <c r="H282" s="18">
        <f t="shared" si="28"/>
        <v>0</v>
      </c>
      <c r="I282" s="51">
        <f>'Energía Transada'!D282</f>
        <v>5365.4837779689997</v>
      </c>
      <c r="J282" s="51">
        <f>CMG!E275</f>
        <v>78.012550000000005</v>
      </c>
      <c r="K282" s="18">
        <f t="shared" si="27"/>
        <v>418575.0715029955</v>
      </c>
    </row>
    <row r="283" spans="1:11" x14ac:dyDescent="0.2">
      <c r="A283" s="40">
        <f t="shared" si="29"/>
        <v>44693</v>
      </c>
      <c r="B283" s="4">
        <f t="shared" si="30"/>
        <v>10</v>
      </c>
      <c r="C283" s="4">
        <f t="shared" si="25"/>
        <v>2022</v>
      </c>
      <c r="D283" s="4">
        <f t="shared" si="26"/>
        <v>5</v>
      </c>
      <c r="E283" s="41">
        <v>274</v>
      </c>
      <c r="F283" s="51">
        <f>'Energía Transada'!G283*1000</f>
        <v>0</v>
      </c>
      <c r="G283" s="51">
        <f>CMG!F276</f>
        <v>78.802490000000006</v>
      </c>
      <c r="H283" s="18">
        <f t="shared" si="28"/>
        <v>0</v>
      </c>
      <c r="I283" s="51">
        <f>'Energía Transada'!D283</f>
        <v>1438.2767417200002</v>
      </c>
      <c r="J283" s="51">
        <f>CMG!E276</f>
        <v>80.955280000000002</v>
      </c>
      <c r="K283" s="18">
        <f t="shared" si="27"/>
        <v>116436.0963434303</v>
      </c>
    </row>
    <row r="284" spans="1:11" x14ac:dyDescent="0.2">
      <c r="A284" s="40">
        <f t="shared" si="29"/>
        <v>44693</v>
      </c>
      <c r="B284" s="4">
        <f t="shared" si="30"/>
        <v>11</v>
      </c>
      <c r="C284" s="4">
        <f t="shared" si="25"/>
        <v>2022</v>
      </c>
      <c r="D284" s="4">
        <f t="shared" si="26"/>
        <v>5</v>
      </c>
      <c r="E284" s="41">
        <v>275</v>
      </c>
      <c r="F284" s="51">
        <f>'Energía Transada'!G284*1000</f>
        <v>0</v>
      </c>
      <c r="G284" s="51">
        <f>CMG!F277</f>
        <v>82.109800000000007</v>
      </c>
      <c r="H284" s="18">
        <f t="shared" si="28"/>
        <v>0</v>
      </c>
      <c r="I284" s="51">
        <f>'Energía Transada'!D284</f>
        <v>1235.151996561</v>
      </c>
      <c r="J284" s="51">
        <f>CMG!E277</f>
        <v>84.358069999999998</v>
      </c>
      <c r="K284" s="18">
        <f t="shared" si="27"/>
        <v>104195.0385865326</v>
      </c>
    </row>
    <row r="285" spans="1:11" x14ac:dyDescent="0.2">
      <c r="A285" s="40">
        <f t="shared" si="29"/>
        <v>44693</v>
      </c>
      <c r="B285" s="4">
        <f t="shared" si="30"/>
        <v>12</v>
      </c>
      <c r="C285" s="4">
        <f t="shared" si="25"/>
        <v>2022</v>
      </c>
      <c r="D285" s="4">
        <f t="shared" si="26"/>
        <v>5</v>
      </c>
      <c r="E285" s="41">
        <v>276</v>
      </c>
      <c r="F285" s="51">
        <f>'Energía Transada'!G285*1000</f>
        <v>0</v>
      </c>
      <c r="G285" s="51">
        <f>CMG!F278</f>
        <v>79.375410000000002</v>
      </c>
      <c r="H285" s="18">
        <f t="shared" si="28"/>
        <v>0</v>
      </c>
      <c r="I285" s="51">
        <f>'Energía Transada'!D285</f>
        <v>588.05458046299998</v>
      </c>
      <c r="J285" s="51">
        <f>CMG!E278</f>
        <v>81.545559999999995</v>
      </c>
      <c r="K285" s="18">
        <f t="shared" si="27"/>
        <v>47953.240074420391</v>
      </c>
    </row>
    <row r="286" spans="1:11" x14ac:dyDescent="0.2">
      <c r="A286" s="40">
        <f t="shared" si="29"/>
        <v>44693</v>
      </c>
      <c r="B286" s="4">
        <f t="shared" si="30"/>
        <v>13</v>
      </c>
      <c r="C286" s="4">
        <f t="shared" si="25"/>
        <v>2022</v>
      </c>
      <c r="D286" s="4">
        <f t="shared" si="26"/>
        <v>5</v>
      </c>
      <c r="E286" s="41">
        <v>277</v>
      </c>
      <c r="F286" s="51">
        <f>'Energía Transada'!G286*1000</f>
        <v>0</v>
      </c>
      <c r="G286" s="51">
        <f>CMG!F279</f>
        <v>75.59066</v>
      </c>
      <c r="H286" s="18">
        <f t="shared" si="28"/>
        <v>0</v>
      </c>
      <c r="I286" s="51">
        <f>'Energía Transada'!D286</f>
        <v>105.48485679200002</v>
      </c>
      <c r="J286" s="51">
        <f>CMG!E279</f>
        <v>77.656649999999999</v>
      </c>
      <c r="K286" s="18">
        <f t="shared" si="27"/>
        <v>8191.6006041964683</v>
      </c>
    </row>
    <row r="287" spans="1:11" x14ac:dyDescent="0.2">
      <c r="A287" s="40">
        <f t="shared" si="29"/>
        <v>44693</v>
      </c>
      <c r="B287" s="4">
        <f t="shared" si="30"/>
        <v>14</v>
      </c>
      <c r="C287" s="4">
        <f t="shared" si="25"/>
        <v>2022</v>
      </c>
      <c r="D287" s="4">
        <f t="shared" si="26"/>
        <v>5</v>
      </c>
      <c r="E287" s="41">
        <v>278</v>
      </c>
      <c r="F287" s="51">
        <f>'Energía Transada'!G287*1000</f>
        <v>0</v>
      </c>
      <c r="G287" s="51">
        <f>CMG!F280</f>
        <v>75.59066</v>
      </c>
      <c r="H287" s="18">
        <f t="shared" si="28"/>
        <v>0</v>
      </c>
      <c r="I287" s="51">
        <f>'Energía Transada'!D287</f>
        <v>77.107790592000015</v>
      </c>
      <c r="J287" s="51">
        <f>CMG!E280</f>
        <v>77.656649999999999</v>
      </c>
      <c r="K287" s="18">
        <f t="shared" si="27"/>
        <v>5987.9327062762377</v>
      </c>
    </row>
    <row r="288" spans="1:11" x14ac:dyDescent="0.2">
      <c r="A288" s="40">
        <f t="shared" si="29"/>
        <v>44693</v>
      </c>
      <c r="B288" s="4">
        <f t="shared" si="30"/>
        <v>15</v>
      </c>
      <c r="C288" s="4">
        <f t="shared" si="25"/>
        <v>2022</v>
      </c>
      <c r="D288" s="4">
        <f t="shared" si="26"/>
        <v>5</v>
      </c>
      <c r="E288" s="41">
        <v>279</v>
      </c>
      <c r="F288" s="51">
        <f>'Energía Transada'!G288*1000</f>
        <v>0</v>
      </c>
      <c r="G288" s="51">
        <f>CMG!F281</f>
        <v>75.59066</v>
      </c>
      <c r="H288" s="18">
        <f t="shared" si="28"/>
        <v>0</v>
      </c>
      <c r="I288" s="51">
        <f>'Energía Transada'!D288</f>
        <v>5739.0508159950004</v>
      </c>
      <c r="J288" s="51">
        <f>CMG!E281</f>
        <v>77.656649999999999</v>
      </c>
      <c r="K288" s="18">
        <f t="shared" si="27"/>
        <v>445675.46054993814</v>
      </c>
    </row>
    <row r="289" spans="1:11" x14ac:dyDescent="0.2">
      <c r="A289" s="40">
        <f t="shared" si="29"/>
        <v>44693</v>
      </c>
      <c r="B289" s="4">
        <f t="shared" si="30"/>
        <v>16</v>
      </c>
      <c r="C289" s="4">
        <f t="shared" si="25"/>
        <v>2022</v>
      </c>
      <c r="D289" s="4">
        <f t="shared" si="26"/>
        <v>5</v>
      </c>
      <c r="E289" s="41">
        <v>280</v>
      </c>
      <c r="F289" s="51">
        <f>'Energía Transada'!G289*1000</f>
        <v>0</v>
      </c>
      <c r="G289" s="51">
        <f>CMG!F282</f>
        <v>75.59066</v>
      </c>
      <c r="H289" s="18">
        <f t="shared" si="28"/>
        <v>0</v>
      </c>
      <c r="I289" s="51">
        <f>'Energía Transada'!D289</f>
        <v>7569.8451570000007</v>
      </c>
      <c r="J289" s="51">
        <f>CMG!E282</f>
        <v>77.656649999999999</v>
      </c>
      <c r="K289" s="18">
        <f t="shared" si="27"/>
        <v>587848.81591134414</v>
      </c>
    </row>
    <row r="290" spans="1:11" x14ac:dyDescent="0.2">
      <c r="A290" s="40">
        <f t="shared" si="29"/>
        <v>44693</v>
      </c>
      <c r="B290" s="4">
        <f t="shared" si="30"/>
        <v>17</v>
      </c>
      <c r="C290" s="4">
        <f t="shared" si="25"/>
        <v>2022</v>
      </c>
      <c r="D290" s="4">
        <f t="shared" si="26"/>
        <v>5</v>
      </c>
      <c r="E290" s="41">
        <v>281</v>
      </c>
      <c r="F290" s="51">
        <f>'Energía Transada'!G290*1000</f>
        <v>0</v>
      </c>
      <c r="G290" s="51">
        <f>CMG!F283</f>
        <v>78.455259999999996</v>
      </c>
      <c r="H290" s="18">
        <f t="shared" si="28"/>
        <v>0</v>
      </c>
      <c r="I290" s="51">
        <f>'Energía Transada'!D290</f>
        <v>9880.415986</v>
      </c>
      <c r="J290" s="51">
        <f>CMG!E283</f>
        <v>80.599369999999993</v>
      </c>
      <c r="K290" s="18">
        <f t="shared" si="27"/>
        <v>796355.3038095287</v>
      </c>
    </row>
    <row r="291" spans="1:11" x14ac:dyDescent="0.2">
      <c r="A291" s="40">
        <f t="shared" si="29"/>
        <v>44693</v>
      </c>
      <c r="B291" s="4">
        <f t="shared" si="30"/>
        <v>18</v>
      </c>
      <c r="C291" s="4">
        <f t="shared" si="25"/>
        <v>2022</v>
      </c>
      <c r="D291" s="4">
        <f t="shared" si="26"/>
        <v>5</v>
      </c>
      <c r="E291" s="41">
        <v>282</v>
      </c>
      <c r="F291" s="51">
        <f>'Energía Transada'!G291*1000</f>
        <v>0</v>
      </c>
      <c r="G291" s="51">
        <f>CMG!F284</f>
        <v>194.87079</v>
      </c>
      <c r="H291" s="18">
        <f t="shared" si="28"/>
        <v>0</v>
      </c>
      <c r="I291" s="51">
        <f>'Energía Transada'!D291</f>
        <v>11941.380794000001</v>
      </c>
      <c r="J291" s="51">
        <f>CMG!E284</f>
        <v>200.20068000000001</v>
      </c>
      <c r="K291" s="18">
        <f t="shared" si="27"/>
        <v>2390672.5550977401</v>
      </c>
    </row>
    <row r="292" spans="1:11" x14ac:dyDescent="0.2">
      <c r="A292" s="40">
        <f t="shared" si="29"/>
        <v>44693</v>
      </c>
      <c r="B292" s="4">
        <f t="shared" si="30"/>
        <v>19</v>
      </c>
      <c r="C292" s="4">
        <f t="shared" si="25"/>
        <v>2022</v>
      </c>
      <c r="D292" s="4">
        <f t="shared" si="26"/>
        <v>5</v>
      </c>
      <c r="E292" s="41">
        <v>283</v>
      </c>
      <c r="F292" s="51">
        <f>'Energía Transada'!G292*1000</f>
        <v>7680</v>
      </c>
      <c r="G292" s="51">
        <f>CMG!F285</f>
        <v>232.37098</v>
      </c>
      <c r="H292" s="18">
        <f t="shared" si="28"/>
        <v>1784609.1264</v>
      </c>
      <c r="I292" s="51">
        <f>'Energía Transada'!D292</f>
        <v>9087.5045659999996</v>
      </c>
      <c r="J292" s="51">
        <f>CMG!E285</f>
        <v>224.08100999999999</v>
      </c>
      <c r="K292" s="18">
        <f t="shared" si="27"/>
        <v>2036337.2015288915</v>
      </c>
    </row>
    <row r="293" spans="1:11" x14ac:dyDescent="0.2">
      <c r="A293" s="40">
        <f t="shared" si="29"/>
        <v>44693</v>
      </c>
      <c r="B293" s="4">
        <f t="shared" si="30"/>
        <v>20</v>
      </c>
      <c r="C293" s="4">
        <f t="shared" si="25"/>
        <v>2022</v>
      </c>
      <c r="D293" s="4">
        <f t="shared" si="26"/>
        <v>5</v>
      </c>
      <c r="E293" s="41">
        <v>284</v>
      </c>
      <c r="F293" s="51">
        <f>'Energía Transada'!G293*1000</f>
        <v>7680</v>
      </c>
      <c r="G293" s="51">
        <f>CMG!F286</f>
        <v>232.37098</v>
      </c>
      <c r="H293" s="18">
        <f t="shared" si="28"/>
        <v>1784609.1264</v>
      </c>
      <c r="I293" s="51">
        <f>'Energía Transada'!D293</f>
        <v>6418.0511110030011</v>
      </c>
      <c r="J293" s="51">
        <f>CMG!E286</f>
        <v>224.08100999999999</v>
      </c>
      <c r="K293" s="18">
        <f t="shared" si="27"/>
        <v>1438163.3751851746</v>
      </c>
    </row>
    <row r="294" spans="1:11" x14ac:dyDescent="0.2">
      <c r="A294" s="40">
        <f t="shared" si="29"/>
        <v>44693</v>
      </c>
      <c r="B294" s="4">
        <f t="shared" si="30"/>
        <v>21</v>
      </c>
      <c r="C294" s="4">
        <f t="shared" si="25"/>
        <v>2022</v>
      </c>
      <c r="D294" s="4">
        <f t="shared" si="26"/>
        <v>5</v>
      </c>
      <c r="E294" s="41">
        <v>285</v>
      </c>
      <c r="F294" s="51">
        <f>'Energía Transada'!G294*1000</f>
        <v>7680</v>
      </c>
      <c r="G294" s="51">
        <f>CMG!F287</f>
        <v>101.15503</v>
      </c>
      <c r="H294" s="18">
        <f t="shared" si="28"/>
        <v>776870.63040000002</v>
      </c>
      <c r="I294" s="51">
        <f>'Energía Transada'!D294</f>
        <v>3676.3989557960008</v>
      </c>
      <c r="J294" s="51">
        <f>CMG!E287</f>
        <v>97.543899999999994</v>
      </c>
      <c r="K294" s="18">
        <f t="shared" si="27"/>
        <v>358610.29210426949</v>
      </c>
    </row>
    <row r="295" spans="1:11" x14ac:dyDescent="0.2">
      <c r="A295" s="40">
        <f t="shared" si="29"/>
        <v>44693</v>
      </c>
      <c r="B295" s="4">
        <f t="shared" si="30"/>
        <v>22</v>
      </c>
      <c r="C295" s="4">
        <f t="shared" si="25"/>
        <v>2022</v>
      </c>
      <c r="D295" s="4">
        <f t="shared" si="26"/>
        <v>5</v>
      </c>
      <c r="E295" s="41">
        <v>286</v>
      </c>
      <c r="F295" s="51">
        <f>'Energía Transada'!G295*1000</f>
        <v>7680</v>
      </c>
      <c r="G295" s="51">
        <f>CMG!F288</f>
        <v>89.227890000000002</v>
      </c>
      <c r="H295" s="18">
        <f t="shared" si="28"/>
        <v>685270.19519999996</v>
      </c>
      <c r="I295" s="51">
        <f>'Energía Transada'!D295</f>
        <v>1112.9887446580001</v>
      </c>
      <c r="J295" s="51">
        <f>CMG!E288</f>
        <v>86.042109999999994</v>
      </c>
      <c r="K295" s="18">
        <f t="shared" si="27"/>
        <v>95763.899996625551</v>
      </c>
    </row>
    <row r="296" spans="1:11" x14ac:dyDescent="0.2">
      <c r="A296" s="40">
        <f t="shared" si="29"/>
        <v>44693</v>
      </c>
      <c r="B296" s="4">
        <f t="shared" si="30"/>
        <v>23</v>
      </c>
      <c r="C296" s="4">
        <f t="shared" si="25"/>
        <v>2022</v>
      </c>
      <c r="D296" s="4">
        <f t="shared" si="26"/>
        <v>5</v>
      </c>
      <c r="E296" s="41">
        <v>287</v>
      </c>
      <c r="F296" s="51">
        <f>'Energía Transada'!G296*1000</f>
        <v>7680</v>
      </c>
      <c r="G296" s="51">
        <f>CMG!F289</f>
        <v>89.227890000000002</v>
      </c>
      <c r="H296" s="18">
        <f t="shared" si="28"/>
        <v>685270.19519999996</v>
      </c>
      <c r="I296" s="51">
        <f>'Energía Transada'!D296</f>
        <v>2030.610246595</v>
      </c>
      <c r="J296" s="51">
        <f>CMG!E289</f>
        <v>86.042109999999994</v>
      </c>
      <c r="K296" s="18">
        <f t="shared" si="27"/>
        <v>174717.99020465411</v>
      </c>
    </row>
    <row r="297" spans="1:11" x14ac:dyDescent="0.2">
      <c r="A297" s="40">
        <f t="shared" si="29"/>
        <v>44693</v>
      </c>
      <c r="B297" s="4">
        <f t="shared" si="30"/>
        <v>24</v>
      </c>
      <c r="C297" s="4">
        <f t="shared" si="25"/>
        <v>2022</v>
      </c>
      <c r="D297" s="4">
        <f t="shared" si="26"/>
        <v>5</v>
      </c>
      <c r="E297" s="41">
        <v>288</v>
      </c>
      <c r="F297" s="51">
        <f>'Energía Transada'!G297*1000</f>
        <v>7680</v>
      </c>
      <c r="G297" s="51">
        <f>CMG!F290</f>
        <v>89.227890000000002</v>
      </c>
      <c r="H297" s="18">
        <f t="shared" si="28"/>
        <v>685270.19519999996</v>
      </c>
      <c r="I297" s="51">
        <f>'Energía Transada'!D297</f>
        <v>1652.5264937230002</v>
      </c>
      <c r="J297" s="51">
        <f>CMG!E290</f>
        <v>86.042109999999994</v>
      </c>
      <c r="K297" s="18">
        <f t="shared" si="27"/>
        <v>142186.86635082867</v>
      </c>
    </row>
    <row r="298" spans="1:11" x14ac:dyDescent="0.2">
      <c r="A298" s="40">
        <f t="shared" si="29"/>
        <v>44694</v>
      </c>
      <c r="B298" s="4">
        <f t="shared" si="30"/>
        <v>1</v>
      </c>
      <c r="C298" s="4">
        <f t="shared" si="25"/>
        <v>2022</v>
      </c>
      <c r="D298" s="4">
        <f t="shared" si="26"/>
        <v>5</v>
      </c>
      <c r="E298" s="41">
        <v>289</v>
      </c>
      <c r="F298" s="51">
        <f>'Energía Transada'!G298*1000</f>
        <v>7680</v>
      </c>
      <c r="G298" s="51">
        <f>CMG!F291</f>
        <v>76.360550000000003</v>
      </c>
      <c r="H298" s="18">
        <f t="shared" si="28"/>
        <v>586449.02399999998</v>
      </c>
      <c r="I298" s="51">
        <f>'Energía Transada'!D298</f>
        <v>1677.693788862</v>
      </c>
      <c r="J298" s="51">
        <f>CMG!E291</f>
        <v>75.610820000000004</v>
      </c>
      <c r="K298" s="18">
        <f t="shared" si="27"/>
        <v>126851.80308476269</v>
      </c>
    </row>
    <row r="299" spans="1:11" x14ac:dyDescent="0.2">
      <c r="A299" s="40">
        <f t="shared" si="29"/>
        <v>44694</v>
      </c>
      <c r="B299" s="4">
        <f t="shared" si="30"/>
        <v>2</v>
      </c>
      <c r="C299" s="4">
        <f t="shared" si="25"/>
        <v>2022</v>
      </c>
      <c r="D299" s="4">
        <f t="shared" si="26"/>
        <v>5</v>
      </c>
      <c r="E299" s="41">
        <v>290</v>
      </c>
      <c r="F299" s="51">
        <f>'Energía Transada'!G299*1000</f>
        <v>7680</v>
      </c>
      <c r="G299" s="51">
        <f>CMG!F292</f>
        <v>76.360550000000003</v>
      </c>
      <c r="H299" s="18">
        <f t="shared" si="28"/>
        <v>586449.02399999998</v>
      </c>
      <c r="I299" s="51">
        <f>'Energía Transada'!D299</f>
        <v>1565.4361388890002</v>
      </c>
      <c r="J299" s="51">
        <f>CMG!E292</f>
        <v>75.610820000000004</v>
      </c>
      <c r="K299" s="18">
        <f t="shared" si="27"/>
        <v>118363.91011903119</v>
      </c>
    </row>
    <row r="300" spans="1:11" x14ac:dyDescent="0.2">
      <c r="A300" s="40">
        <f t="shared" si="29"/>
        <v>44694</v>
      </c>
      <c r="B300" s="4">
        <f t="shared" si="30"/>
        <v>3</v>
      </c>
      <c r="C300" s="4">
        <f t="shared" si="25"/>
        <v>2022</v>
      </c>
      <c r="D300" s="4">
        <f t="shared" si="26"/>
        <v>5</v>
      </c>
      <c r="E300" s="41">
        <v>291</v>
      </c>
      <c r="F300" s="51">
        <f>'Energía Transada'!G300*1000</f>
        <v>7680</v>
      </c>
      <c r="G300" s="51">
        <f>CMG!F293</f>
        <v>76.360550000000003</v>
      </c>
      <c r="H300" s="18">
        <f t="shared" si="28"/>
        <v>586449.02399999998</v>
      </c>
      <c r="I300" s="51">
        <f>'Energía Transada'!D300</f>
        <v>1058.8820489450002</v>
      </c>
      <c r="J300" s="51">
        <f>CMG!E293</f>
        <v>75.610820000000004</v>
      </c>
      <c r="K300" s="18">
        <f t="shared" si="27"/>
        <v>80062.940004011602</v>
      </c>
    </row>
    <row r="301" spans="1:11" x14ac:dyDescent="0.2">
      <c r="A301" s="40">
        <f t="shared" si="29"/>
        <v>44694</v>
      </c>
      <c r="B301" s="4">
        <f t="shared" si="30"/>
        <v>4</v>
      </c>
      <c r="C301" s="4">
        <f t="shared" si="25"/>
        <v>2022</v>
      </c>
      <c r="D301" s="4">
        <f t="shared" si="26"/>
        <v>5</v>
      </c>
      <c r="E301" s="41">
        <v>292</v>
      </c>
      <c r="F301" s="51">
        <f>'Energía Transada'!G301*1000</f>
        <v>7680</v>
      </c>
      <c r="G301" s="51">
        <f>CMG!F294</f>
        <v>76.360550000000003</v>
      </c>
      <c r="H301" s="18">
        <f t="shared" si="28"/>
        <v>586449.02399999998</v>
      </c>
      <c r="I301" s="51">
        <f>'Energía Transada'!D301</f>
        <v>121.689065008</v>
      </c>
      <c r="J301" s="51">
        <f>CMG!E294</f>
        <v>75.610820000000004</v>
      </c>
      <c r="K301" s="18">
        <f t="shared" si="27"/>
        <v>9201.0099902881866</v>
      </c>
    </row>
    <row r="302" spans="1:11" x14ac:dyDescent="0.2">
      <c r="A302" s="40">
        <f t="shared" si="29"/>
        <v>44694</v>
      </c>
      <c r="B302" s="4">
        <f t="shared" si="30"/>
        <v>5</v>
      </c>
      <c r="C302" s="4">
        <f t="shared" si="25"/>
        <v>2022</v>
      </c>
      <c r="D302" s="4">
        <f t="shared" si="26"/>
        <v>5</v>
      </c>
      <c r="E302" s="41">
        <v>293</v>
      </c>
      <c r="F302" s="51">
        <f>'Energía Transada'!G302*1000</f>
        <v>7680</v>
      </c>
      <c r="G302" s="51">
        <f>CMG!F295</f>
        <v>76.360550000000003</v>
      </c>
      <c r="H302" s="18">
        <f t="shared" si="28"/>
        <v>586449.02399999998</v>
      </c>
      <c r="I302" s="51">
        <f>'Energía Transada'!D302</f>
        <v>27.261129966000006</v>
      </c>
      <c r="J302" s="51">
        <f>CMG!E295</f>
        <v>75.610820000000004</v>
      </c>
      <c r="K302" s="18">
        <f t="shared" si="27"/>
        <v>2061.2363908558327</v>
      </c>
    </row>
    <row r="303" spans="1:11" x14ac:dyDescent="0.2">
      <c r="A303" s="40">
        <f t="shared" si="29"/>
        <v>44694</v>
      </c>
      <c r="B303" s="4">
        <f t="shared" si="30"/>
        <v>6</v>
      </c>
      <c r="C303" s="4">
        <f t="shared" si="25"/>
        <v>2022</v>
      </c>
      <c r="D303" s="4">
        <f t="shared" si="26"/>
        <v>5</v>
      </c>
      <c r="E303" s="41">
        <v>294</v>
      </c>
      <c r="F303" s="51">
        <f>'Energía Transada'!G303*1000</f>
        <v>7680</v>
      </c>
      <c r="G303" s="51">
        <f>CMG!F296</f>
        <v>76.360550000000003</v>
      </c>
      <c r="H303" s="18">
        <f t="shared" si="28"/>
        <v>586449.02399999998</v>
      </c>
      <c r="I303" s="51">
        <f>'Energía Transada'!D303</f>
        <v>119.36521838500001</v>
      </c>
      <c r="J303" s="51">
        <f>CMG!E296</f>
        <v>75.610820000000004</v>
      </c>
      <c r="K303" s="18">
        <f t="shared" si="27"/>
        <v>9025.3020415689261</v>
      </c>
    </row>
    <row r="304" spans="1:11" x14ac:dyDescent="0.2">
      <c r="A304" s="40">
        <f t="shared" si="29"/>
        <v>44694</v>
      </c>
      <c r="B304" s="4">
        <f t="shared" si="30"/>
        <v>7</v>
      </c>
      <c r="C304" s="4">
        <f t="shared" si="25"/>
        <v>2022</v>
      </c>
      <c r="D304" s="4">
        <f t="shared" si="26"/>
        <v>5</v>
      </c>
      <c r="E304" s="41">
        <v>295</v>
      </c>
      <c r="F304" s="51">
        <f>'Energía Transada'!G304*1000</f>
        <v>7680</v>
      </c>
      <c r="G304" s="51">
        <f>CMG!F297</f>
        <v>84.357690000000005</v>
      </c>
      <c r="H304" s="18">
        <f t="shared" si="28"/>
        <v>647867.05920000002</v>
      </c>
      <c r="I304" s="51">
        <f>'Energía Transada'!D304</f>
        <v>106.83488313400001</v>
      </c>
      <c r="J304" s="51">
        <f>CMG!E297</f>
        <v>83.5304</v>
      </c>
      <c r="K304" s="18">
        <f t="shared" si="27"/>
        <v>8923.9605221362744</v>
      </c>
    </row>
    <row r="305" spans="1:11" x14ac:dyDescent="0.2">
      <c r="A305" s="40">
        <f t="shared" si="29"/>
        <v>44694</v>
      </c>
      <c r="B305" s="4">
        <f t="shared" si="30"/>
        <v>8</v>
      </c>
      <c r="C305" s="4">
        <f t="shared" si="25"/>
        <v>2022</v>
      </c>
      <c r="D305" s="4">
        <f t="shared" si="26"/>
        <v>5</v>
      </c>
      <c r="E305" s="41">
        <v>296</v>
      </c>
      <c r="F305" s="51">
        <f>'Energía Transada'!G305*1000</f>
        <v>7680</v>
      </c>
      <c r="G305" s="51">
        <f>CMG!F298</f>
        <v>89.838480000000004</v>
      </c>
      <c r="H305" s="18">
        <f t="shared" si="28"/>
        <v>689959.52640000009</v>
      </c>
      <c r="I305" s="51">
        <f>'Energía Transada'!D305</f>
        <v>266.18113589199999</v>
      </c>
      <c r="J305" s="51">
        <f>CMG!E298</f>
        <v>88.950869999999995</v>
      </c>
      <c r="K305" s="18">
        <f t="shared" si="27"/>
        <v>23677.043615181625</v>
      </c>
    </row>
    <row r="306" spans="1:11" x14ac:dyDescent="0.2">
      <c r="A306" s="40">
        <f t="shared" si="29"/>
        <v>44694</v>
      </c>
      <c r="B306" s="4">
        <f t="shared" si="30"/>
        <v>9</v>
      </c>
      <c r="C306" s="4">
        <f t="shared" si="25"/>
        <v>2022</v>
      </c>
      <c r="D306" s="4">
        <f t="shared" si="26"/>
        <v>5</v>
      </c>
      <c r="E306" s="41">
        <v>297</v>
      </c>
      <c r="F306" s="51">
        <f>'Energía Transada'!G306*1000</f>
        <v>0</v>
      </c>
      <c r="G306" s="51">
        <f>CMG!F299</f>
        <v>82.229140000000001</v>
      </c>
      <c r="H306" s="18">
        <f t="shared" si="28"/>
        <v>0</v>
      </c>
      <c r="I306" s="51">
        <f>'Energía Transada'!D306</f>
        <v>949.67143362700006</v>
      </c>
      <c r="J306" s="51">
        <f>CMG!E299</f>
        <v>88.787130000000005</v>
      </c>
      <c r="K306" s="18">
        <f t="shared" si="27"/>
        <v>84318.601034726831</v>
      </c>
    </row>
    <row r="307" spans="1:11" x14ac:dyDescent="0.2">
      <c r="A307" s="40">
        <f t="shared" si="29"/>
        <v>44694</v>
      </c>
      <c r="B307" s="4">
        <f t="shared" si="30"/>
        <v>10</v>
      </c>
      <c r="C307" s="4">
        <f t="shared" si="25"/>
        <v>2022</v>
      </c>
      <c r="D307" s="4">
        <f t="shared" si="26"/>
        <v>5</v>
      </c>
      <c r="E307" s="41">
        <v>298</v>
      </c>
      <c r="F307" s="51">
        <f>'Energía Transada'!G307*1000</f>
        <v>0</v>
      </c>
      <c r="G307" s="51">
        <f>CMG!F300</f>
        <v>75.369529999999997</v>
      </c>
      <c r="H307" s="18">
        <f t="shared" si="28"/>
        <v>0</v>
      </c>
      <c r="I307" s="51">
        <f>'Energía Transada'!D307</f>
        <v>1858.9483708600001</v>
      </c>
      <c r="J307" s="51">
        <f>CMG!E300</f>
        <v>88.787130000000005</v>
      </c>
      <c r="K307" s="18">
        <f t="shared" si="27"/>
        <v>165050.69066683506</v>
      </c>
    </row>
    <row r="308" spans="1:11" x14ac:dyDescent="0.2">
      <c r="A308" s="40">
        <f t="shared" si="29"/>
        <v>44694</v>
      </c>
      <c r="B308" s="4">
        <f t="shared" si="30"/>
        <v>11</v>
      </c>
      <c r="C308" s="4">
        <f t="shared" si="25"/>
        <v>2022</v>
      </c>
      <c r="D308" s="4">
        <f t="shared" si="26"/>
        <v>5</v>
      </c>
      <c r="E308" s="41">
        <v>299</v>
      </c>
      <c r="F308" s="51">
        <f>'Energía Transada'!G308*1000</f>
        <v>0</v>
      </c>
      <c r="G308" s="51">
        <f>CMG!F301</f>
        <v>62.072569999999999</v>
      </c>
      <c r="H308" s="18">
        <f t="shared" si="28"/>
        <v>0</v>
      </c>
      <c r="I308" s="51">
        <f>'Energía Transada'!D308</f>
        <v>1138.544600494</v>
      </c>
      <c r="J308" s="51">
        <f>CMG!E301</f>
        <v>67.019080000000002</v>
      </c>
      <c r="K308" s="18">
        <f t="shared" si="27"/>
        <v>76304.211664075425</v>
      </c>
    </row>
    <row r="309" spans="1:11" x14ac:dyDescent="0.2">
      <c r="A309" s="40">
        <f t="shared" si="29"/>
        <v>44694</v>
      </c>
      <c r="B309" s="4">
        <f t="shared" si="30"/>
        <v>12</v>
      </c>
      <c r="C309" s="4">
        <f t="shared" si="25"/>
        <v>2022</v>
      </c>
      <c r="D309" s="4">
        <f t="shared" si="26"/>
        <v>5</v>
      </c>
      <c r="E309" s="41">
        <v>300</v>
      </c>
      <c r="F309" s="51">
        <f>'Energía Transada'!G309*1000</f>
        <v>0</v>
      </c>
      <c r="G309" s="51">
        <f>CMG!F302</f>
        <v>64.132180000000005</v>
      </c>
      <c r="H309" s="18">
        <f t="shared" si="28"/>
        <v>0</v>
      </c>
      <c r="I309" s="51">
        <f>'Energía Transada'!D309</f>
        <v>1134.0830203990001</v>
      </c>
      <c r="J309" s="51">
        <f>CMG!E302</f>
        <v>69.242419999999996</v>
      </c>
      <c r="K309" s="18">
        <f t="shared" si="27"/>
        <v>78526.652813336128</v>
      </c>
    </row>
    <row r="310" spans="1:11" x14ac:dyDescent="0.2">
      <c r="A310" s="40">
        <f t="shared" si="29"/>
        <v>44694</v>
      </c>
      <c r="B310" s="4">
        <f t="shared" si="30"/>
        <v>13</v>
      </c>
      <c r="C310" s="4">
        <f t="shared" si="25"/>
        <v>2022</v>
      </c>
      <c r="D310" s="4">
        <f t="shared" si="26"/>
        <v>5</v>
      </c>
      <c r="E310" s="41">
        <v>301</v>
      </c>
      <c r="F310" s="51">
        <f>'Energía Transada'!G310*1000</f>
        <v>0</v>
      </c>
      <c r="G310" s="51">
        <f>CMG!F303</f>
        <v>65.080119999999994</v>
      </c>
      <c r="H310" s="18">
        <f t="shared" si="28"/>
        <v>0</v>
      </c>
      <c r="I310" s="51">
        <f>'Energía Transada'!D310</f>
        <v>789.79336281300004</v>
      </c>
      <c r="J310" s="51">
        <f>CMG!E303</f>
        <v>70.267910000000001</v>
      </c>
      <c r="K310" s="18">
        <f t="shared" si="27"/>
        <v>55497.128936741232</v>
      </c>
    </row>
    <row r="311" spans="1:11" x14ac:dyDescent="0.2">
      <c r="A311" s="40">
        <f t="shared" si="29"/>
        <v>44694</v>
      </c>
      <c r="B311" s="4">
        <f t="shared" si="30"/>
        <v>14</v>
      </c>
      <c r="C311" s="4">
        <f t="shared" si="25"/>
        <v>2022</v>
      </c>
      <c r="D311" s="4">
        <f t="shared" si="26"/>
        <v>5</v>
      </c>
      <c r="E311" s="41">
        <v>302</v>
      </c>
      <c r="F311" s="51">
        <f>'Energía Transada'!G311*1000</f>
        <v>0</v>
      </c>
      <c r="G311" s="51">
        <f>CMG!F304</f>
        <v>65.080119999999994</v>
      </c>
      <c r="H311" s="18">
        <f t="shared" si="28"/>
        <v>0</v>
      </c>
      <c r="I311" s="51">
        <f>'Energía Transada'!D311</f>
        <v>167.23332366300002</v>
      </c>
      <c r="J311" s="51">
        <f>CMG!E304</f>
        <v>70.267910000000001</v>
      </c>
      <c r="K311" s="18">
        <f t="shared" si="27"/>
        <v>11751.136136152556</v>
      </c>
    </row>
    <row r="312" spans="1:11" x14ac:dyDescent="0.2">
      <c r="A312" s="40">
        <f t="shared" si="29"/>
        <v>44694</v>
      </c>
      <c r="B312" s="4">
        <f t="shared" si="30"/>
        <v>15</v>
      </c>
      <c r="C312" s="4">
        <f t="shared" si="25"/>
        <v>2022</v>
      </c>
      <c r="D312" s="4">
        <f t="shared" si="26"/>
        <v>5</v>
      </c>
      <c r="E312" s="41">
        <v>303</v>
      </c>
      <c r="F312" s="51">
        <f>'Energía Transada'!G312*1000</f>
        <v>0</v>
      </c>
      <c r="G312" s="51">
        <f>CMG!F305</f>
        <v>26.033770000000001</v>
      </c>
      <c r="H312" s="18">
        <f t="shared" si="28"/>
        <v>0</v>
      </c>
      <c r="I312" s="51">
        <f>'Energía Transada'!D312</f>
        <v>0</v>
      </c>
      <c r="J312" s="51">
        <f>CMG!E305</f>
        <v>85.391800000000003</v>
      </c>
      <c r="K312" s="18">
        <f t="shared" si="27"/>
        <v>0</v>
      </c>
    </row>
    <row r="313" spans="1:11" x14ac:dyDescent="0.2">
      <c r="A313" s="40">
        <f t="shared" si="29"/>
        <v>44694</v>
      </c>
      <c r="B313" s="4">
        <f t="shared" si="30"/>
        <v>16</v>
      </c>
      <c r="C313" s="4">
        <f t="shared" si="25"/>
        <v>2022</v>
      </c>
      <c r="D313" s="4">
        <f t="shared" si="26"/>
        <v>5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>'Energía Transada'!D313</f>
        <v>136.52237771899999</v>
      </c>
      <c r="J313" s="51">
        <f>CMG!E306</f>
        <v>88.787130000000005</v>
      </c>
      <c r="K313" s="18">
        <f t="shared" si="27"/>
        <v>12121.430098445957</v>
      </c>
    </row>
    <row r="314" spans="1:11" x14ac:dyDescent="0.2">
      <c r="A314" s="40">
        <f t="shared" si="29"/>
        <v>44694</v>
      </c>
      <c r="B314" s="4">
        <f t="shared" si="30"/>
        <v>17</v>
      </c>
      <c r="C314" s="4">
        <f t="shared" si="25"/>
        <v>2022</v>
      </c>
      <c r="D314" s="4">
        <f t="shared" si="26"/>
        <v>5</v>
      </c>
      <c r="E314" s="41">
        <v>305</v>
      </c>
      <c r="F314" s="51">
        <f>'Energía Transada'!G314*1000</f>
        <v>0</v>
      </c>
      <c r="G314" s="51">
        <f>CMG!F307</f>
        <v>53.851379999999999</v>
      </c>
      <c r="H314" s="18">
        <f t="shared" si="28"/>
        <v>0</v>
      </c>
      <c r="I314" s="51">
        <f>'Energía Transada'!D314</f>
        <v>2.3180339910000001</v>
      </c>
      <c r="J314" s="51">
        <f>CMG!E307</f>
        <v>88.528599999999997</v>
      </c>
      <c r="K314" s="18">
        <f t="shared" si="27"/>
        <v>205.21230397564261</v>
      </c>
    </row>
    <row r="315" spans="1:11" x14ac:dyDescent="0.2">
      <c r="A315" s="40">
        <f t="shared" si="29"/>
        <v>44694</v>
      </c>
      <c r="B315" s="4">
        <f t="shared" si="30"/>
        <v>18</v>
      </c>
      <c r="C315" s="4">
        <f t="shared" si="25"/>
        <v>2022</v>
      </c>
      <c r="D315" s="4">
        <f t="shared" si="26"/>
        <v>5</v>
      </c>
      <c r="E315" s="41">
        <v>306</v>
      </c>
      <c r="F315" s="51">
        <f>'Energía Transada'!G315*1000</f>
        <v>0</v>
      </c>
      <c r="G315" s="51">
        <f>CMG!F308</f>
        <v>116.86327</v>
      </c>
      <c r="H315" s="18">
        <f t="shared" si="28"/>
        <v>0</v>
      </c>
      <c r="I315" s="51">
        <f>'Energía Transada'!D315</f>
        <v>91.487584608000006</v>
      </c>
      <c r="J315" s="51">
        <f>CMG!E308</f>
        <v>126.18752000000001</v>
      </c>
      <c r="K315" s="18">
        <f t="shared" si="27"/>
        <v>11544.591412473694</v>
      </c>
    </row>
    <row r="316" spans="1:11" x14ac:dyDescent="0.2">
      <c r="A316" s="40">
        <f t="shared" si="29"/>
        <v>44694</v>
      </c>
      <c r="B316" s="4">
        <f t="shared" si="30"/>
        <v>19</v>
      </c>
      <c r="C316" s="4">
        <f t="shared" si="25"/>
        <v>2022</v>
      </c>
      <c r="D316" s="4">
        <f t="shared" si="26"/>
        <v>5</v>
      </c>
      <c r="E316" s="41">
        <v>307</v>
      </c>
      <c r="F316" s="51">
        <f>'Energía Transada'!G316*1000</f>
        <v>7680</v>
      </c>
      <c r="G316" s="51">
        <f>CMG!F309</f>
        <v>107.23741</v>
      </c>
      <c r="H316" s="18">
        <f t="shared" si="28"/>
        <v>823583.3088</v>
      </c>
      <c r="I316" s="51">
        <f>'Energía Transada'!D316</f>
        <v>21.444060287999999</v>
      </c>
      <c r="J316" s="51">
        <f>CMG!E309</f>
        <v>106.62555999999999</v>
      </c>
      <c r="K316" s="18">
        <f t="shared" si="27"/>
        <v>2286.4849368817609</v>
      </c>
    </row>
    <row r="317" spans="1:11" x14ac:dyDescent="0.2">
      <c r="A317" s="40">
        <f t="shared" si="29"/>
        <v>44694</v>
      </c>
      <c r="B317" s="4">
        <f t="shared" si="30"/>
        <v>20</v>
      </c>
      <c r="C317" s="4">
        <f t="shared" si="25"/>
        <v>2022</v>
      </c>
      <c r="D317" s="4">
        <f t="shared" si="26"/>
        <v>5</v>
      </c>
      <c r="E317" s="41">
        <v>308</v>
      </c>
      <c r="F317" s="51">
        <f>'Energía Transada'!G317*1000</f>
        <v>7680</v>
      </c>
      <c r="G317" s="51">
        <f>CMG!F310</f>
        <v>108.27153</v>
      </c>
      <c r="H317" s="18">
        <f t="shared" si="28"/>
        <v>831525.3504</v>
      </c>
      <c r="I317" s="51">
        <f>'Energía Transada'!D317</f>
        <v>85.981605121999991</v>
      </c>
      <c r="J317" s="51">
        <f>CMG!E310</f>
        <v>107.65106</v>
      </c>
      <c r="K317" s="18">
        <f t="shared" si="27"/>
        <v>9256.0109318847281</v>
      </c>
    </row>
    <row r="318" spans="1:11" x14ac:dyDescent="0.2">
      <c r="A318" s="40">
        <f t="shared" si="29"/>
        <v>44694</v>
      </c>
      <c r="B318" s="4">
        <f t="shared" si="30"/>
        <v>21</v>
      </c>
      <c r="C318" s="4">
        <f t="shared" si="25"/>
        <v>2022</v>
      </c>
      <c r="D318" s="4">
        <f t="shared" si="26"/>
        <v>5</v>
      </c>
      <c r="E318" s="41">
        <v>309</v>
      </c>
      <c r="F318" s="51">
        <f>'Energía Transada'!G318*1000</f>
        <v>7680</v>
      </c>
      <c r="G318" s="51">
        <f>CMG!F311</f>
        <v>108.27153</v>
      </c>
      <c r="H318" s="18">
        <f t="shared" si="28"/>
        <v>831525.3504</v>
      </c>
      <c r="I318" s="51">
        <f>'Energía Transada'!D318</f>
        <v>145.19070512100001</v>
      </c>
      <c r="J318" s="51">
        <f>CMG!E311</f>
        <v>107.65106</v>
      </c>
      <c r="K318" s="18">
        <f t="shared" si="27"/>
        <v>15629.933308423078</v>
      </c>
    </row>
    <row r="319" spans="1:11" x14ac:dyDescent="0.2">
      <c r="A319" s="40">
        <f t="shared" si="29"/>
        <v>44694</v>
      </c>
      <c r="B319" s="4">
        <f t="shared" si="30"/>
        <v>22</v>
      </c>
      <c r="C319" s="4">
        <f t="shared" si="25"/>
        <v>2022</v>
      </c>
      <c r="D319" s="4">
        <f t="shared" si="26"/>
        <v>5</v>
      </c>
      <c r="E319" s="41">
        <v>310</v>
      </c>
      <c r="F319" s="51">
        <f>'Energía Transada'!G319*1000</f>
        <v>7680</v>
      </c>
      <c r="G319" s="51">
        <f>CMG!F312</f>
        <v>108.27153</v>
      </c>
      <c r="H319" s="18">
        <f t="shared" si="28"/>
        <v>831525.3504</v>
      </c>
      <c r="I319" s="51">
        <f>'Energía Transada'!D319</f>
        <v>353.49505348499997</v>
      </c>
      <c r="J319" s="51">
        <f>CMG!E312</f>
        <v>107.65106</v>
      </c>
      <c r="K319" s="18">
        <f t="shared" si="27"/>
        <v>38054.117212416939</v>
      </c>
    </row>
    <row r="320" spans="1:11" x14ac:dyDescent="0.2">
      <c r="A320" s="40">
        <f t="shared" si="29"/>
        <v>44694</v>
      </c>
      <c r="B320" s="4">
        <f t="shared" si="30"/>
        <v>23</v>
      </c>
      <c r="C320" s="4">
        <f t="shared" si="25"/>
        <v>2022</v>
      </c>
      <c r="D320" s="4">
        <f t="shared" si="26"/>
        <v>5</v>
      </c>
      <c r="E320" s="41">
        <v>311</v>
      </c>
      <c r="F320" s="51">
        <f>'Energía Transada'!G320*1000</f>
        <v>7680</v>
      </c>
      <c r="G320" s="51">
        <f>CMG!F313</f>
        <v>108.27153</v>
      </c>
      <c r="H320" s="18">
        <f t="shared" si="28"/>
        <v>831525.3504</v>
      </c>
      <c r="I320" s="51">
        <f>'Energía Transada'!D320</f>
        <v>358.37604136600004</v>
      </c>
      <c r="J320" s="51">
        <f>CMG!E313</f>
        <v>107.65106</v>
      </c>
      <c r="K320" s="18">
        <f t="shared" si="27"/>
        <v>38579.56073165375</v>
      </c>
    </row>
    <row r="321" spans="1:11" x14ac:dyDescent="0.2">
      <c r="A321" s="40">
        <f t="shared" si="29"/>
        <v>44694</v>
      </c>
      <c r="B321" s="4">
        <f t="shared" si="30"/>
        <v>24</v>
      </c>
      <c r="C321" s="4">
        <f t="shared" si="25"/>
        <v>2022</v>
      </c>
      <c r="D321" s="4">
        <f t="shared" si="26"/>
        <v>5</v>
      </c>
      <c r="E321" s="41">
        <v>312</v>
      </c>
      <c r="F321" s="51">
        <f>'Energía Transada'!G321*1000</f>
        <v>7680</v>
      </c>
      <c r="G321" s="51">
        <f>CMG!F314</f>
        <v>108.27153</v>
      </c>
      <c r="H321" s="18">
        <f t="shared" si="28"/>
        <v>831525.3504</v>
      </c>
      <c r="I321" s="51">
        <f>'Energía Transada'!D321</f>
        <v>616.83962349800015</v>
      </c>
      <c r="J321" s="51">
        <f>CMG!E314</f>
        <v>107.65106</v>
      </c>
      <c r="K321" s="18">
        <f t="shared" si="27"/>
        <v>66403.439319560624</v>
      </c>
    </row>
    <row r="322" spans="1:11" x14ac:dyDescent="0.2">
      <c r="A322" s="40">
        <f t="shared" si="29"/>
        <v>44695</v>
      </c>
      <c r="B322" s="4">
        <f t="shared" si="30"/>
        <v>1</v>
      </c>
      <c r="C322" s="4">
        <f t="shared" si="25"/>
        <v>2022</v>
      </c>
      <c r="D322" s="4">
        <f t="shared" si="26"/>
        <v>5</v>
      </c>
      <c r="E322" s="41">
        <v>313</v>
      </c>
      <c r="F322" s="51">
        <f>'Energía Transada'!G322*1000</f>
        <v>7680</v>
      </c>
      <c r="G322" s="51">
        <f>CMG!F315</f>
        <v>85.812240000000003</v>
      </c>
      <c r="H322" s="18">
        <f t="shared" si="28"/>
        <v>659038.00320000004</v>
      </c>
      <c r="I322" s="51">
        <f>'Energía Transada'!D322</f>
        <v>1086.3405905450002</v>
      </c>
      <c r="J322" s="51">
        <f>CMG!E315</f>
        <v>81.359759999999994</v>
      </c>
      <c r="K322" s="18">
        <f t="shared" si="27"/>
        <v>88384.409724999481</v>
      </c>
    </row>
    <row r="323" spans="1:11" x14ac:dyDescent="0.2">
      <c r="A323" s="40">
        <f t="shared" si="29"/>
        <v>44695</v>
      </c>
      <c r="B323" s="4">
        <f t="shared" si="30"/>
        <v>2</v>
      </c>
      <c r="C323" s="4">
        <f t="shared" si="25"/>
        <v>2022</v>
      </c>
      <c r="D323" s="4">
        <f t="shared" si="26"/>
        <v>5</v>
      </c>
      <c r="E323" s="41">
        <v>314</v>
      </c>
      <c r="F323" s="51">
        <f>'Energía Transada'!G323*1000</f>
        <v>7680</v>
      </c>
      <c r="G323" s="51">
        <f>CMG!F316</f>
        <v>85.812240000000003</v>
      </c>
      <c r="H323" s="18">
        <f t="shared" si="28"/>
        <v>659038.00320000004</v>
      </c>
      <c r="I323" s="51">
        <f>'Energía Transada'!D323</f>
        <v>690.54366306099996</v>
      </c>
      <c r="J323" s="51">
        <f>CMG!E316</f>
        <v>81.359759999999994</v>
      </c>
      <c r="K323" s="18">
        <f t="shared" si="27"/>
        <v>56182.466696163821</v>
      </c>
    </row>
    <row r="324" spans="1:11" x14ac:dyDescent="0.2">
      <c r="A324" s="40">
        <f t="shared" si="29"/>
        <v>44695</v>
      </c>
      <c r="B324" s="4">
        <f t="shared" si="30"/>
        <v>3</v>
      </c>
      <c r="C324" s="4">
        <f t="shared" si="25"/>
        <v>2022</v>
      </c>
      <c r="D324" s="4">
        <f t="shared" si="26"/>
        <v>5</v>
      </c>
      <c r="E324" s="41">
        <v>315</v>
      </c>
      <c r="F324" s="51">
        <f>'Energía Transada'!G324*1000</f>
        <v>7680</v>
      </c>
      <c r="G324" s="51">
        <f>CMG!F317</f>
        <v>84.553740000000005</v>
      </c>
      <c r="H324" s="18">
        <f t="shared" si="28"/>
        <v>649372.72320000001</v>
      </c>
      <c r="I324" s="51">
        <f>'Energía Transada'!D324</f>
        <v>394.86810708799999</v>
      </c>
      <c r="J324" s="51">
        <f>CMG!E317</f>
        <v>80.170689999999993</v>
      </c>
      <c r="K324" s="18">
        <f t="shared" si="27"/>
        <v>31656.848604238847</v>
      </c>
    </row>
    <row r="325" spans="1:11" x14ac:dyDescent="0.2">
      <c r="A325" s="40">
        <f t="shared" si="29"/>
        <v>44695</v>
      </c>
      <c r="B325" s="4">
        <f t="shared" si="30"/>
        <v>4</v>
      </c>
      <c r="C325" s="4">
        <f t="shared" si="25"/>
        <v>2022</v>
      </c>
      <c r="D325" s="4">
        <f t="shared" si="26"/>
        <v>5</v>
      </c>
      <c r="E325" s="41">
        <v>316</v>
      </c>
      <c r="F325" s="51">
        <f>'Energía Transada'!G325*1000</f>
        <v>7680</v>
      </c>
      <c r="G325" s="51">
        <f>CMG!F318</f>
        <v>82.288439999999994</v>
      </c>
      <c r="H325" s="18">
        <f t="shared" si="28"/>
        <v>631975.21919999993</v>
      </c>
      <c r="I325" s="51">
        <f>'Energía Transada'!D325</f>
        <v>755.70531810900013</v>
      </c>
      <c r="J325" s="51">
        <f>CMG!E318</f>
        <v>78.018230000000003</v>
      </c>
      <c r="K325" s="18">
        <f t="shared" si="27"/>
        <v>58958.791320451142</v>
      </c>
    </row>
    <row r="326" spans="1:11" x14ac:dyDescent="0.2">
      <c r="A326" s="40">
        <f t="shared" si="29"/>
        <v>44695</v>
      </c>
      <c r="B326" s="4">
        <f t="shared" si="30"/>
        <v>5</v>
      </c>
      <c r="C326" s="4">
        <f t="shared" si="25"/>
        <v>2022</v>
      </c>
      <c r="D326" s="4">
        <f t="shared" si="26"/>
        <v>5</v>
      </c>
      <c r="E326" s="41">
        <v>317</v>
      </c>
      <c r="F326" s="51">
        <f>'Energía Transada'!G326*1000</f>
        <v>7680</v>
      </c>
      <c r="G326" s="51">
        <f>CMG!F319</f>
        <v>81.33372</v>
      </c>
      <c r="H326" s="18">
        <f t="shared" si="28"/>
        <v>624642.96959999995</v>
      </c>
      <c r="I326" s="51">
        <f>'Energía Transada'!D326</f>
        <v>827.0058193110001</v>
      </c>
      <c r="J326" s="51">
        <f>CMG!E319</f>
        <v>77.115579999999994</v>
      </c>
      <c r="K326" s="18">
        <f t="shared" si="27"/>
        <v>63775.033419542968</v>
      </c>
    </row>
    <row r="327" spans="1:11" x14ac:dyDescent="0.2">
      <c r="A327" s="40">
        <f t="shared" si="29"/>
        <v>44695</v>
      </c>
      <c r="B327" s="4">
        <f t="shared" si="30"/>
        <v>6</v>
      </c>
      <c r="C327" s="4">
        <f t="shared" si="25"/>
        <v>2022</v>
      </c>
      <c r="D327" s="4">
        <f t="shared" si="26"/>
        <v>5</v>
      </c>
      <c r="E327" s="41">
        <v>318</v>
      </c>
      <c r="F327" s="51">
        <f>'Energía Transada'!G327*1000</f>
        <v>7680</v>
      </c>
      <c r="G327" s="51">
        <f>CMG!F320</f>
        <v>81.33372</v>
      </c>
      <c r="H327" s="18">
        <f t="shared" si="28"/>
        <v>624642.96959999995</v>
      </c>
      <c r="I327" s="51">
        <f>'Energía Transada'!D327</f>
        <v>73.602124190000012</v>
      </c>
      <c r="J327" s="51">
        <f>CMG!E320</f>
        <v>77.115579999999994</v>
      </c>
      <c r="K327" s="18">
        <f t="shared" si="27"/>
        <v>5675.8704961438807</v>
      </c>
    </row>
    <row r="328" spans="1:11" x14ac:dyDescent="0.2">
      <c r="A328" s="40">
        <f t="shared" si="29"/>
        <v>44695</v>
      </c>
      <c r="B328" s="4">
        <f t="shared" si="30"/>
        <v>7</v>
      </c>
      <c r="C328" s="4">
        <f t="shared" si="25"/>
        <v>2022</v>
      </c>
      <c r="D328" s="4">
        <f t="shared" si="26"/>
        <v>5</v>
      </c>
      <c r="E328" s="41">
        <v>319</v>
      </c>
      <c r="F328" s="51">
        <f>'Energía Transada'!G328*1000</f>
        <v>7680</v>
      </c>
      <c r="G328" s="51">
        <f>CMG!F321</f>
        <v>85.152609999999996</v>
      </c>
      <c r="H328" s="18">
        <f t="shared" si="28"/>
        <v>653972.04479999992</v>
      </c>
      <c r="I328" s="51">
        <f>'Energía Transada'!D328</f>
        <v>7.4881660000000001E-3</v>
      </c>
      <c r="J328" s="51">
        <f>CMG!E321</f>
        <v>80.734849999999994</v>
      </c>
      <c r="K328" s="18">
        <f t="shared" si="27"/>
        <v>0.60455595878509993</v>
      </c>
    </row>
    <row r="329" spans="1:11" x14ac:dyDescent="0.2">
      <c r="A329" s="40">
        <f t="shared" si="29"/>
        <v>44695</v>
      </c>
      <c r="B329" s="4">
        <f t="shared" si="30"/>
        <v>8</v>
      </c>
      <c r="C329" s="4">
        <f t="shared" si="25"/>
        <v>2022</v>
      </c>
      <c r="D329" s="4">
        <f t="shared" si="26"/>
        <v>5</v>
      </c>
      <c r="E329" s="41">
        <v>320</v>
      </c>
      <c r="F329" s="51">
        <f>'Energía Transada'!G329*1000</f>
        <v>7680</v>
      </c>
      <c r="G329" s="51">
        <f>CMG!F322</f>
        <v>76.568780000000004</v>
      </c>
      <c r="H329" s="18">
        <f t="shared" si="28"/>
        <v>588048.2304</v>
      </c>
      <c r="I329" s="51">
        <f>'Energía Transada'!D329</f>
        <v>61.971599242000003</v>
      </c>
      <c r="J329" s="51">
        <f>CMG!E322</f>
        <v>72.593670000000003</v>
      </c>
      <c r="K329" s="18">
        <f t="shared" si="27"/>
        <v>4498.745824745999</v>
      </c>
    </row>
    <row r="330" spans="1:11" x14ac:dyDescent="0.2">
      <c r="A330" s="40">
        <f t="shared" si="29"/>
        <v>44695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5</v>
      </c>
      <c r="E330" s="41">
        <v>321</v>
      </c>
      <c r="F330" s="51">
        <f>'Energía Transada'!G330*1000</f>
        <v>0</v>
      </c>
      <c r="G330" s="51">
        <f>CMG!F323</f>
        <v>0</v>
      </c>
      <c r="H330" s="18">
        <f t="shared" si="28"/>
        <v>0</v>
      </c>
      <c r="I330" s="51">
        <f>'Energía Transada'!D330</f>
        <v>56.581527793000006</v>
      </c>
      <c r="J330" s="51">
        <f>CMG!E323</f>
        <v>0</v>
      </c>
      <c r="K330" s="18">
        <f t="shared" ref="K330:K393" si="33">I330*J330</f>
        <v>0</v>
      </c>
    </row>
    <row r="331" spans="1:11" x14ac:dyDescent="0.2">
      <c r="A331" s="40">
        <f t="shared" si="29"/>
        <v>44695</v>
      </c>
      <c r="B331" s="4">
        <f t="shared" si="30"/>
        <v>10</v>
      </c>
      <c r="C331" s="4">
        <f t="shared" si="31"/>
        <v>2022</v>
      </c>
      <c r="D331" s="4">
        <f t="shared" si="32"/>
        <v>5</v>
      </c>
      <c r="E331" s="41">
        <v>322</v>
      </c>
      <c r="F331" s="51">
        <f>'Energía Transada'!G331*1000</f>
        <v>0</v>
      </c>
      <c r="G331" s="51">
        <f>CMG!F324</f>
        <v>24.319400000000002</v>
      </c>
      <c r="H331" s="18">
        <f t="shared" ref="H331:H394" si="34">F331*G331</f>
        <v>0</v>
      </c>
      <c r="I331" s="51">
        <f>'Energía Transada'!D331</f>
        <v>338.76607249100005</v>
      </c>
      <c r="J331" s="51">
        <f>CMG!E324</f>
        <v>25.334879999999998</v>
      </c>
      <c r="K331" s="18">
        <f t="shared" si="33"/>
        <v>8582.5977946307867</v>
      </c>
    </row>
    <row r="332" spans="1:11" x14ac:dyDescent="0.2">
      <c r="A332" s="40">
        <f t="shared" ref="A332:A395" si="35">IF(B331=24,A331+1,A331)</f>
        <v>44695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5</v>
      </c>
      <c r="E332" s="41">
        <v>323</v>
      </c>
      <c r="F332" s="51">
        <f>'Energía Transada'!G332*1000</f>
        <v>0</v>
      </c>
      <c r="G332" s="51">
        <f>CMG!F325</f>
        <v>73.748009999999994</v>
      </c>
      <c r="H332" s="18">
        <f t="shared" si="34"/>
        <v>0</v>
      </c>
      <c r="I332" s="51">
        <f>'Energía Transada'!D332</f>
        <v>179.17753868700004</v>
      </c>
      <c r="J332" s="51">
        <f>CMG!E325</f>
        <v>76.811809999999994</v>
      </c>
      <c r="K332" s="18">
        <f t="shared" si="33"/>
        <v>13762.951057893495</v>
      </c>
    </row>
    <row r="333" spans="1:11" x14ac:dyDescent="0.2">
      <c r="A333" s="40">
        <f t="shared" si="35"/>
        <v>44695</v>
      </c>
      <c r="B333" s="4">
        <f t="shared" si="36"/>
        <v>12</v>
      </c>
      <c r="C333" s="4">
        <f t="shared" si="31"/>
        <v>2022</v>
      </c>
      <c r="D333" s="4">
        <f t="shared" si="32"/>
        <v>5</v>
      </c>
      <c r="E333" s="41">
        <v>324</v>
      </c>
      <c r="F333" s="51">
        <f>'Energía Transada'!G333*1000</f>
        <v>0</v>
      </c>
      <c r="G333" s="51">
        <f>CMG!F326</f>
        <v>73.66122</v>
      </c>
      <c r="H333" s="18">
        <f t="shared" si="34"/>
        <v>0</v>
      </c>
      <c r="I333" s="51">
        <f>'Energía Transada'!D333</f>
        <v>643.83681323500014</v>
      </c>
      <c r="J333" s="51">
        <f>CMG!E326</f>
        <v>76.716329999999999</v>
      </c>
      <c r="K333" s="18">
        <f t="shared" si="33"/>
        <v>49392.797430284634</v>
      </c>
    </row>
    <row r="334" spans="1:11" x14ac:dyDescent="0.2">
      <c r="A334" s="40">
        <f t="shared" si="35"/>
        <v>44695</v>
      </c>
      <c r="B334" s="4">
        <f t="shared" si="36"/>
        <v>13</v>
      </c>
      <c r="C334" s="4">
        <f t="shared" si="31"/>
        <v>2022</v>
      </c>
      <c r="D334" s="4">
        <f t="shared" si="32"/>
        <v>5</v>
      </c>
      <c r="E334" s="41">
        <v>325</v>
      </c>
      <c r="F334" s="51">
        <f>'Energía Transada'!G334*1000</f>
        <v>0</v>
      </c>
      <c r="G334" s="51">
        <f>CMG!F327</f>
        <v>71.361199999999997</v>
      </c>
      <c r="H334" s="18">
        <f t="shared" si="34"/>
        <v>0</v>
      </c>
      <c r="I334" s="51">
        <f>'Energía Transada'!D334</f>
        <v>1291.4763357370002</v>
      </c>
      <c r="J334" s="51">
        <f>CMG!E327</f>
        <v>74.329530000000005</v>
      </c>
      <c r="K334" s="18">
        <f t="shared" si="33"/>
        <v>95994.829041453442</v>
      </c>
    </row>
    <row r="335" spans="1:11" x14ac:dyDescent="0.2">
      <c r="A335" s="40">
        <f t="shared" si="35"/>
        <v>44695</v>
      </c>
      <c r="B335" s="4">
        <f t="shared" si="36"/>
        <v>14</v>
      </c>
      <c r="C335" s="4">
        <f t="shared" si="31"/>
        <v>2022</v>
      </c>
      <c r="D335" s="4">
        <f t="shared" si="32"/>
        <v>5</v>
      </c>
      <c r="E335" s="41">
        <v>326</v>
      </c>
      <c r="F335" s="51">
        <f>'Energía Transada'!G335*1000</f>
        <v>0</v>
      </c>
      <c r="G335" s="51">
        <f>CMG!F328</f>
        <v>71.361199999999997</v>
      </c>
      <c r="H335" s="18">
        <f t="shared" si="34"/>
        <v>0</v>
      </c>
      <c r="I335" s="51">
        <f>'Energía Transada'!D335</f>
        <v>2125.5973628470001</v>
      </c>
      <c r="J335" s="51">
        <f>CMG!E328</f>
        <v>74.329530000000005</v>
      </c>
      <c r="K335" s="18">
        <f t="shared" si="33"/>
        <v>157994.652949657</v>
      </c>
    </row>
    <row r="336" spans="1:11" x14ac:dyDescent="0.2">
      <c r="A336" s="40">
        <f t="shared" si="35"/>
        <v>44695</v>
      </c>
      <c r="B336" s="4">
        <f t="shared" si="36"/>
        <v>15</v>
      </c>
      <c r="C336" s="4">
        <f t="shared" si="31"/>
        <v>2022</v>
      </c>
      <c r="D336" s="4">
        <f t="shared" si="32"/>
        <v>5</v>
      </c>
      <c r="E336" s="41">
        <v>327</v>
      </c>
      <c r="F336" s="51">
        <f>'Energía Transada'!G336*1000</f>
        <v>0</v>
      </c>
      <c r="G336" s="51">
        <f>CMG!F329</f>
        <v>66.379289999999997</v>
      </c>
      <c r="H336" s="18">
        <f t="shared" si="34"/>
        <v>0</v>
      </c>
      <c r="I336" s="51">
        <f>'Energía Transada'!D336</f>
        <v>2126.2648629810001</v>
      </c>
      <c r="J336" s="51">
        <f>CMG!E329</f>
        <v>69.130619999999993</v>
      </c>
      <c r="K336" s="18">
        <f t="shared" si="33"/>
        <v>146990.00826209158</v>
      </c>
    </row>
    <row r="337" spans="1:11" x14ac:dyDescent="0.2">
      <c r="A337" s="40">
        <f t="shared" si="35"/>
        <v>44695</v>
      </c>
      <c r="B337" s="4">
        <f t="shared" si="36"/>
        <v>16</v>
      </c>
      <c r="C337" s="4">
        <f t="shared" si="31"/>
        <v>2022</v>
      </c>
      <c r="D337" s="4">
        <f t="shared" si="32"/>
        <v>5</v>
      </c>
      <c r="E337" s="41">
        <v>328</v>
      </c>
      <c r="F337" s="51">
        <f>'Energía Transada'!G337*1000</f>
        <v>0</v>
      </c>
      <c r="G337" s="51">
        <f>CMG!F330</f>
        <v>54.306379999999997</v>
      </c>
      <c r="H337" s="18">
        <f t="shared" si="34"/>
        <v>0</v>
      </c>
      <c r="I337" s="51">
        <f>'Energía Transada'!D337</f>
        <v>2826.7746941770001</v>
      </c>
      <c r="J337" s="51">
        <f>CMG!E330</f>
        <v>56.563000000000002</v>
      </c>
      <c r="K337" s="18">
        <f t="shared" si="33"/>
        <v>159890.85702673366</v>
      </c>
    </row>
    <row r="338" spans="1:11" x14ac:dyDescent="0.2">
      <c r="A338" s="40">
        <f t="shared" si="35"/>
        <v>44695</v>
      </c>
      <c r="B338" s="4">
        <f t="shared" si="36"/>
        <v>17</v>
      </c>
      <c r="C338" s="4">
        <f t="shared" si="31"/>
        <v>2022</v>
      </c>
      <c r="D338" s="4">
        <f t="shared" si="32"/>
        <v>5</v>
      </c>
      <c r="E338" s="41">
        <v>329</v>
      </c>
      <c r="F338" s="51">
        <f>'Energía Transada'!G338*1000</f>
        <v>0</v>
      </c>
      <c r="G338" s="51">
        <f>CMG!F331</f>
        <v>70.458560000000006</v>
      </c>
      <c r="H338" s="18">
        <f t="shared" si="34"/>
        <v>0</v>
      </c>
      <c r="I338" s="51">
        <f>'Energía Transada'!D338</f>
        <v>3085.9768549680002</v>
      </c>
      <c r="J338" s="51">
        <f>CMG!E331</f>
        <v>73.392160000000004</v>
      </c>
      <c r="K338" s="18">
        <f t="shared" si="33"/>
        <v>226486.50709610828</v>
      </c>
    </row>
    <row r="339" spans="1:11" x14ac:dyDescent="0.2">
      <c r="A339" s="40">
        <f t="shared" si="35"/>
        <v>44695</v>
      </c>
      <c r="B339" s="4">
        <f t="shared" si="36"/>
        <v>18</v>
      </c>
      <c r="C339" s="4">
        <f t="shared" si="31"/>
        <v>2022</v>
      </c>
      <c r="D339" s="4">
        <f t="shared" si="32"/>
        <v>5</v>
      </c>
      <c r="E339" s="41">
        <v>330</v>
      </c>
      <c r="F339" s="51">
        <f>'Energía Transada'!G339*1000</f>
        <v>0</v>
      </c>
      <c r="G339" s="51">
        <f>CMG!F332</f>
        <v>88.008099999999999</v>
      </c>
      <c r="H339" s="18">
        <f t="shared" si="34"/>
        <v>0</v>
      </c>
      <c r="I339" s="51">
        <f>'Energía Transada'!D339</f>
        <v>4934.1150536579999</v>
      </c>
      <c r="J339" s="51">
        <f>CMG!E332</f>
        <v>91.670770000000005</v>
      </c>
      <c r="K339" s="18">
        <f t="shared" si="33"/>
        <v>452314.12623742019</v>
      </c>
    </row>
    <row r="340" spans="1:11" x14ac:dyDescent="0.2">
      <c r="A340" s="40">
        <f t="shared" si="35"/>
        <v>44695</v>
      </c>
      <c r="B340" s="4">
        <f t="shared" si="36"/>
        <v>19</v>
      </c>
      <c r="C340" s="4">
        <f t="shared" si="31"/>
        <v>2022</v>
      </c>
      <c r="D340" s="4">
        <f t="shared" si="32"/>
        <v>5</v>
      </c>
      <c r="E340" s="41">
        <v>331</v>
      </c>
      <c r="F340" s="51">
        <f>'Energía Transada'!G340*1000</f>
        <v>7680</v>
      </c>
      <c r="G340" s="51">
        <f>CMG!F333</f>
        <v>107.27615</v>
      </c>
      <c r="H340" s="18">
        <f t="shared" si="34"/>
        <v>823880.83200000005</v>
      </c>
      <c r="I340" s="51">
        <f>'Energía Transada'!D340</f>
        <v>6334.4036941849999</v>
      </c>
      <c r="J340" s="51">
        <f>CMG!E333</f>
        <v>105.79199</v>
      </c>
      <c r="K340" s="18">
        <f t="shared" si="33"/>
        <v>670129.17227118253</v>
      </c>
    </row>
    <row r="341" spans="1:11" x14ac:dyDescent="0.2">
      <c r="A341" s="40">
        <f t="shared" si="35"/>
        <v>44695</v>
      </c>
      <c r="B341" s="4">
        <f t="shared" si="36"/>
        <v>20</v>
      </c>
      <c r="C341" s="4">
        <f t="shared" si="31"/>
        <v>2022</v>
      </c>
      <c r="D341" s="4">
        <f t="shared" si="32"/>
        <v>5</v>
      </c>
      <c r="E341" s="41">
        <v>332</v>
      </c>
      <c r="F341" s="51">
        <f>'Energía Transada'!G341*1000</f>
        <v>7680</v>
      </c>
      <c r="G341" s="51">
        <f>CMG!F334</f>
        <v>110.01013</v>
      </c>
      <c r="H341" s="18">
        <f t="shared" si="34"/>
        <v>844877.79839999997</v>
      </c>
      <c r="I341" s="51">
        <f>'Energía Transada'!D341</f>
        <v>4356.4983847490003</v>
      </c>
      <c r="J341" s="51">
        <f>CMG!E334</f>
        <v>108.48257</v>
      </c>
      <c r="K341" s="18">
        <f t="shared" si="33"/>
        <v>472604.14097842033</v>
      </c>
    </row>
    <row r="342" spans="1:11" x14ac:dyDescent="0.2">
      <c r="A342" s="40">
        <f t="shared" si="35"/>
        <v>44695</v>
      </c>
      <c r="B342" s="4">
        <f t="shared" si="36"/>
        <v>21</v>
      </c>
      <c r="C342" s="4">
        <f t="shared" si="31"/>
        <v>2022</v>
      </c>
      <c r="D342" s="4">
        <f t="shared" si="32"/>
        <v>5</v>
      </c>
      <c r="E342" s="41">
        <v>333</v>
      </c>
      <c r="F342" s="51">
        <f>'Energía Transada'!G342*1000</f>
        <v>7680</v>
      </c>
      <c r="G342" s="51">
        <f>CMG!F335</f>
        <v>86.897149999999996</v>
      </c>
      <c r="H342" s="18">
        <f t="shared" si="34"/>
        <v>667370.11199999996</v>
      </c>
      <c r="I342" s="51">
        <f>'Energía Transada'!D342</f>
        <v>3975.5263139690001</v>
      </c>
      <c r="J342" s="51">
        <f>CMG!E335</f>
        <v>85.690730000000002</v>
      </c>
      <c r="K342" s="18">
        <f t="shared" si="33"/>
        <v>340665.75197821279</v>
      </c>
    </row>
    <row r="343" spans="1:11" x14ac:dyDescent="0.2">
      <c r="A343" s="40">
        <f t="shared" si="35"/>
        <v>44695</v>
      </c>
      <c r="B343" s="4">
        <f t="shared" si="36"/>
        <v>22</v>
      </c>
      <c r="C343" s="4">
        <f t="shared" si="31"/>
        <v>2022</v>
      </c>
      <c r="D343" s="4">
        <f t="shared" si="32"/>
        <v>5</v>
      </c>
      <c r="E343" s="41">
        <v>334</v>
      </c>
      <c r="F343" s="51">
        <f>'Energía Transada'!G343*1000</f>
        <v>7680</v>
      </c>
      <c r="G343" s="51">
        <f>CMG!F336</f>
        <v>86.897149999999996</v>
      </c>
      <c r="H343" s="18">
        <f t="shared" si="34"/>
        <v>667370.11199999996</v>
      </c>
      <c r="I343" s="51">
        <f>'Energía Transada'!D343</f>
        <v>3492.318740785</v>
      </c>
      <c r="J343" s="51">
        <f>CMG!E336</f>
        <v>85.690730000000002</v>
      </c>
      <c r="K343" s="18">
        <f t="shared" si="33"/>
        <v>299259.34229054744</v>
      </c>
    </row>
    <row r="344" spans="1:11" x14ac:dyDescent="0.2">
      <c r="A344" s="40">
        <f t="shared" si="35"/>
        <v>44695</v>
      </c>
      <c r="B344" s="4">
        <f t="shared" si="36"/>
        <v>23</v>
      </c>
      <c r="C344" s="4">
        <f t="shared" si="31"/>
        <v>2022</v>
      </c>
      <c r="D344" s="4">
        <f t="shared" si="32"/>
        <v>5</v>
      </c>
      <c r="E344" s="41">
        <v>335</v>
      </c>
      <c r="F344" s="51">
        <f>'Energía Transada'!G344*1000</f>
        <v>7680</v>
      </c>
      <c r="G344" s="51">
        <f>CMG!F337</f>
        <v>86.897149999999996</v>
      </c>
      <c r="H344" s="18">
        <f t="shared" si="34"/>
        <v>667370.11199999996</v>
      </c>
      <c r="I344" s="51">
        <f>'Energía Transada'!D344</f>
        <v>1566.580341613</v>
      </c>
      <c r="J344" s="51">
        <f>CMG!E337</f>
        <v>85.690730000000002</v>
      </c>
      <c r="K344" s="18">
        <f t="shared" si="33"/>
        <v>134241.41307646735</v>
      </c>
    </row>
    <row r="345" spans="1:11" x14ac:dyDescent="0.2">
      <c r="A345" s="40">
        <f t="shared" si="35"/>
        <v>44695</v>
      </c>
      <c r="B345" s="4">
        <f t="shared" si="36"/>
        <v>24</v>
      </c>
      <c r="C345" s="4">
        <f t="shared" si="31"/>
        <v>2022</v>
      </c>
      <c r="D345" s="4">
        <f t="shared" si="32"/>
        <v>5</v>
      </c>
      <c r="E345" s="41">
        <v>336</v>
      </c>
      <c r="F345" s="51">
        <f>'Energía Transada'!G345*1000</f>
        <v>7680</v>
      </c>
      <c r="G345" s="51">
        <f>CMG!F338</f>
        <v>86.897149999999996</v>
      </c>
      <c r="H345" s="18">
        <f t="shared" si="34"/>
        <v>667370.11199999996</v>
      </c>
      <c r="I345" s="51">
        <f>'Energía Transada'!D345</f>
        <v>1102.1202970750003</v>
      </c>
      <c r="J345" s="51">
        <f>CMG!E338</f>
        <v>85.690730000000002</v>
      </c>
      <c r="K345" s="18">
        <f t="shared" si="33"/>
        <v>94441.492804173642</v>
      </c>
    </row>
    <row r="346" spans="1:11" x14ac:dyDescent="0.2">
      <c r="A346" s="40">
        <f t="shared" si="35"/>
        <v>44696</v>
      </c>
      <c r="B346" s="4">
        <f t="shared" si="36"/>
        <v>1</v>
      </c>
      <c r="C346" s="4">
        <f t="shared" si="31"/>
        <v>2022</v>
      </c>
      <c r="D346" s="4">
        <f t="shared" si="32"/>
        <v>5</v>
      </c>
      <c r="E346" s="41">
        <v>337</v>
      </c>
      <c r="F346" s="51">
        <f>'Energía Transada'!G346*1000</f>
        <v>7680</v>
      </c>
      <c r="G346" s="51">
        <f>CMG!F339</f>
        <v>87.469989999999996</v>
      </c>
      <c r="H346" s="18">
        <f t="shared" si="34"/>
        <v>671769.52319999994</v>
      </c>
      <c r="I346" s="51">
        <f>'Energía Transada'!D346</f>
        <v>562.83019387700006</v>
      </c>
      <c r="J346" s="51">
        <f>CMG!E339</f>
        <v>80.847679999999997</v>
      </c>
      <c r="K346" s="18">
        <f t="shared" si="33"/>
        <v>45503.51540890566</v>
      </c>
    </row>
    <row r="347" spans="1:11" x14ac:dyDescent="0.2">
      <c r="A347" s="40">
        <f t="shared" si="35"/>
        <v>44696</v>
      </c>
      <c r="B347" s="4">
        <f t="shared" si="36"/>
        <v>2</v>
      </c>
      <c r="C347" s="4">
        <f t="shared" si="31"/>
        <v>2022</v>
      </c>
      <c r="D347" s="4">
        <f t="shared" si="32"/>
        <v>5</v>
      </c>
      <c r="E347" s="41">
        <v>338</v>
      </c>
      <c r="F347" s="51">
        <f>'Energía Transada'!G347*1000</f>
        <v>7680</v>
      </c>
      <c r="G347" s="51">
        <f>CMG!F340</f>
        <v>87.469989999999996</v>
      </c>
      <c r="H347" s="18">
        <f t="shared" si="34"/>
        <v>671769.52319999994</v>
      </c>
      <c r="I347" s="51">
        <f>'Energía Transada'!D347</f>
        <v>424.40839833699999</v>
      </c>
      <c r="J347" s="51">
        <f>CMG!E340</f>
        <v>80.847679999999997</v>
      </c>
      <c r="K347" s="18">
        <f t="shared" si="33"/>
        <v>34312.434378062309</v>
      </c>
    </row>
    <row r="348" spans="1:11" x14ac:dyDescent="0.2">
      <c r="A348" s="40">
        <f t="shared" si="35"/>
        <v>44696</v>
      </c>
      <c r="B348" s="4">
        <f t="shared" si="36"/>
        <v>3</v>
      </c>
      <c r="C348" s="4">
        <f t="shared" si="31"/>
        <v>2022</v>
      </c>
      <c r="D348" s="4">
        <f t="shared" si="32"/>
        <v>5</v>
      </c>
      <c r="E348" s="41">
        <v>339</v>
      </c>
      <c r="F348" s="51">
        <f>'Energía Transada'!G348*1000</f>
        <v>7680</v>
      </c>
      <c r="G348" s="51">
        <f>CMG!F341</f>
        <v>86.402429999999995</v>
      </c>
      <c r="H348" s="18">
        <f t="shared" si="34"/>
        <v>663570.66239999991</v>
      </c>
      <c r="I348" s="51">
        <f>'Energía Transada'!D348</f>
        <v>181.18259707799999</v>
      </c>
      <c r="J348" s="51">
        <f>CMG!E341</f>
        <v>79.858239999999995</v>
      </c>
      <c r="K348" s="18">
        <f t="shared" si="33"/>
        <v>14468.92332127822</v>
      </c>
    </row>
    <row r="349" spans="1:11" x14ac:dyDescent="0.2">
      <c r="A349" s="40">
        <f t="shared" si="35"/>
        <v>44696</v>
      </c>
      <c r="B349" s="4">
        <f t="shared" si="36"/>
        <v>4</v>
      </c>
      <c r="C349" s="4">
        <f t="shared" si="31"/>
        <v>2022</v>
      </c>
      <c r="D349" s="4">
        <f t="shared" si="32"/>
        <v>5</v>
      </c>
      <c r="E349" s="41">
        <v>340</v>
      </c>
      <c r="F349" s="51">
        <f>'Energía Transada'!G349*1000</f>
        <v>7680</v>
      </c>
      <c r="G349" s="51">
        <f>CMG!F342</f>
        <v>84.900909999999996</v>
      </c>
      <c r="H349" s="18">
        <f t="shared" si="34"/>
        <v>652038.98879999993</v>
      </c>
      <c r="I349" s="51">
        <f>'Energía Transada'!D349</f>
        <v>0</v>
      </c>
      <c r="J349" s="51">
        <f>CMG!E342</f>
        <v>78.469549999999998</v>
      </c>
      <c r="K349" s="18">
        <f t="shared" si="33"/>
        <v>0</v>
      </c>
    </row>
    <row r="350" spans="1:11" x14ac:dyDescent="0.2">
      <c r="A350" s="40">
        <f t="shared" si="35"/>
        <v>44696</v>
      </c>
      <c r="B350" s="4">
        <f t="shared" si="36"/>
        <v>5</v>
      </c>
      <c r="C350" s="4">
        <f t="shared" si="31"/>
        <v>2022</v>
      </c>
      <c r="D350" s="4">
        <f t="shared" si="32"/>
        <v>5</v>
      </c>
      <c r="E350" s="41">
        <v>341</v>
      </c>
      <c r="F350" s="51">
        <f>'Energía Transada'!G350*1000</f>
        <v>7680</v>
      </c>
      <c r="G350" s="51">
        <f>CMG!F343</f>
        <v>84.900909999999996</v>
      </c>
      <c r="H350" s="18">
        <f t="shared" si="34"/>
        <v>652038.98879999993</v>
      </c>
      <c r="I350" s="51">
        <f>'Energía Transada'!D350</f>
        <v>0</v>
      </c>
      <c r="J350" s="51">
        <f>CMG!E343</f>
        <v>78.469549999999998</v>
      </c>
      <c r="K350" s="18">
        <f t="shared" si="33"/>
        <v>0</v>
      </c>
    </row>
    <row r="351" spans="1:11" x14ac:dyDescent="0.2">
      <c r="A351" s="40">
        <f t="shared" si="35"/>
        <v>44696</v>
      </c>
      <c r="B351" s="4">
        <f t="shared" si="36"/>
        <v>6</v>
      </c>
      <c r="C351" s="4">
        <f t="shared" si="31"/>
        <v>2022</v>
      </c>
      <c r="D351" s="4">
        <f t="shared" si="32"/>
        <v>5</v>
      </c>
      <c r="E351" s="41">
        <v>342</v>
      </c>
      <c r="F351" s="51">
        <f>'Energía Transada'!G351*1000</f>
        <v>7680</v>
      </c>
      <c r="G351" s="51">
        <f>CMG!F344</f>
        <v>84.900909999999996</v>
      </c>
      <c r="H351" s="18">
        <f t="shared" si="34"/>
        <v>652038.98879999993</v>
      </c>
      <c r="I351" s="51">
        <f>'Energía Transada'!D351</f>
        <v>13.967032506000001</v>
      </c>
      <c r="J351" s="51">
        <f>CMG!E344</f>
        <v>78.469549999999998</v>
      </c>
      <c r="K351" s="18">
        <f t="shared" si="33"/>
        <v>1095.9867555811923</v>
      </c>
    </row>
    <row r="352" spans="1:11" x14ac:dyDescent="0.2">
      <c r="A352" s="40">
        <f t="shared" si="35"/>
        <v>44696</v>
      </c>
      <c r="B352" s="4">
        <f t="shared" si="36"/>
        <v>7</v>
      </c>
      <c r="C352" s="4">
        <f t="shared" si="31"/>
        <v>2022</v>
      </c>
      <c r="D352" s="4">
        <f t="shared" si="32"/>
        <v>5</v>
      </c>
      <c r="E352" s="41">
        <v>343</v>
      </c>
      <c r="F352" s="51">
        <f>'Energía Transada'!G352*1000</f>
        <v>7680</v>
      </c>
      <c r="G352" s="51">
        <f>CMG!F345</f>
        <v>84.900909999999996</v>
      </c>
      <c r="H352" s="18">
        <f t="shared" si="34"/>
        <v>652038.98879999993</v>
      </c>
      <c r="I352" s="51">
        <f>'Energía Transada'!D352</f>
        <v>138.62589441400002</v>
      </c>
      <c r="J352" s="51">
        <f>CMG!E345</f>
        <v>78.469549999999998</v>
      </c>
      <c r="K352" s="18">
        <f t="shared" si="33"/>
        <v>10877.911553014095</v>
      </c>
    </row>
    <row r="353" spans="1:11" x14ac:dyDescent="0.2">
      <c r="A353" s="40">
        <f t="shared" si="35"/>
        <v>44696</v>
      </c>
      <c r="B353" s="4">
        <f t="shared" si="36"/>
        <v>8</v>
      </c>
      <c r="C353" s="4">
        <f t="shared" si="31"/>
        <v>2022</v>
      </c>
      <c r="D353" s="4">
        <f t="shared" si="32"/>
        <v>5</v>
      </c>
      <c r="E353" s="41">
        <v>344</v>
      </c>
      <c r="F353" s="51">
        <f>'Energía Transada'!G353*1000</f>
        <v>7680</v>
      </c>
      <c r="G353" s="51">
        <f>CMG!F346</f>
        <v>67.941559999999996</v>
      </c>
      <c r="H353" s="18">
        <f t="shared" si="34"/>
        <v>521791.18079999997</v>
      </c>
      <c r="I353" s="51">
        <f>'Energía Transada'!D353</f>
        <v>188.58508274900001</v>
      </c>
      <c r="J353" s="51">
        <f>CMG!E346</f>
        <v>62.794739999999997</v>
      </c>
      <c r="K353" s="18">
        <f t="shared" si="33"/>
        <v>11842.151239101941</v>
      </c>
    </row>
    <row r="354" spans="1:11" x14ac:dyDescent="0.2">
      <c r="A354" s="40">
        <f t="shared" si="35"/>
        <v>44696</v>
      </c>
      <c r="B354" s="4">
        <f t="shared" si="36"/>
        <v>9</v>
      </c>
      <c r="C354" s="4">
        <f t="shared" si="31"/>
        <v>2022</v>
      </c>
      <c r="D354" s="4">
        <f t="shared" si="32"/>
        <v>5</v>
      </c>
      <c r="E354" s="41">
        <v>345</v>
      </c>
      <c r="F354" s="51">
        <f>'Energía Transada'!G354*1000</f>
        <v>0</v>
      </c>
      <c r="G354" s="51">
        <f>CMG!F347</f>
        <v>2.3000099999999999</v>
      </c>
      <c r="H354" s="18">
        <f t="shared" si="34"/>
        <v>0</v>
      </c>
      <c r="I354" s="51">
        <f>'Energía Transada'!D354</f>
        <v>1229.6074373659999</v>
      </c>
      <c r="J354" s="51">
        <f>CMG!E347</f>
        <v>2.36077</v>
      </c>
      <c r="K354" s="18">
        <f t="shared" si="33"/>
        <v>2902.8203499105316</v>
      </c>
    </row>
    <row r="355" spans="1:11" x14ac:dyDescent="0.2">
      <c r="A355" s="40">
        <f t="shared" si="35"/>
        <v>44696</v>
      </c>
      <c r="B355" s="4">
        <f t="shared" si="36"/>
        <v>10</v>
      </c>
      <c r="C355" s="4">
        <f t="shared" si="31"/>
        <v>2022</v>
      </c>
      <c r="D355" s="4">
        <f t="shared" si="32"/>
        <v>5</v>
      </c>
      <c r="E355" s="41">
        <v>346</v>
      </c>
      <c r="F355" s="51">
        <f>'Energía Transada'!G355*1000</f>
        <v>0</v>
      </c>
      <c r="G355" s="51">
        <f>CMG!F348</f>
        <v>0</v>
      </c>
      <c r="H355" s="18">
        <f t="shared" si="34"/>
        <v>0</v>
      </c>
      <c r="I355" s="51">
        <f>'Energía Transada'!D355</f>
        <v>833.215857572</v>
      </c>
      <c r="J355" s="51">
        <f>CMG!E348</f>
        <v>0</v>
      </c>
      <c r="K355" s="18">
        <f t="shared" si="33"/>
        <v>0</v>
      </c>
    </row>
    <row r="356" spans="1:11" x14ac:dyDescent="0.2">
      <c r="A356" s="40">
        <f t="shared" si="35"/>
        <v>44696</v>
      </c>
      <c r="B356" s="4">
        <f t="shared" si="36"/>
        <v>11</v>
      </c>
      <c r="C356" s="4">
        <f t="shared" si="31"/>
        <v>2022</v>
      </c>
      <c r="D356" s="4">
        <f t="shared" si="32"/>
        <v>5</v>
      </c>
      <c r="E356" s="41">
        <v>347</v>
      </c>
      <c r="F356" s="51">
        <f>'Energía Transada'!G356*1000</f>
        <v>0</v>
      </c>
      <c r="G356" s="51">
        <f>CMG!F349</f>
        <v>0</v>
      </c>
      <c r="H356" s="18">
        <f t="shared" si="34"/>
        <v>0</v>
      </c>
      <c r="I356" s="51">
        <f>'Energía Transada'!D356</f>
        <v>1263.346300013</v>
      </c>
      <c r="J356" s="51">
        <f>CMG!E349</f>
        <v>0</v>
      </c>
      <c r="K356" s="18">
        <f t="shared" si="33"/>
        <v>0</v>
      </c>
    </row>
    <row r="357" spans="1:11" x14ac:dyDescent="0.2">
      <c r="A357" s="40">
        <f t="shared" si="35"/>
        <v>44696</v>
      </c>
      <c r="B357" s="4">
        <f t="shared" si="36"/>
        <v>12</v>
      </c>
      <c r="C357" s="4">
        <f t="shared" si="31"/>
        <v>2022</v>
      </c>
      <c r="D357" s="4">
        <f t="shared" si="32"/>
        <v>5</v>
      </c>
      <c r="E357" s="41">
        <v>348</v>
      </c>
      <c r="F357" s="51">
        <f>'Energía Transada'!G357*1000</f>
        <v>0</v>
      </c>
      <c r="G357" s="51">
        <f>CMG!F350</f>
        <v>0</v>
      </c>
      <c r="H357" s="18">
        <f t="shared" si="34"/>
        <v>0</v>
      </c>
      <c r="I357" s="51">
        <f>'Energía Transada'!D357</f>
        <v>247.93251551600002</v>
      </c>
      <c r="J357" s="51">
        <f>CMG!E350</f>
        <v>0</v>
      </c>
      <c r="K357" s="18">
        <f t="shared" si="33"/>
        <v>0</v>
      </c>
    </row>
    <row r="358" spans="1:11" x14ac:dyDescent="0.2">
      <c r="A358" s="40">
        <f t="shared" si="35"/>
        <v>44696</v>
      </c>
      <c r="B358" s="4">
        <f t="shared" si="36"/>
        <v>13</v>
      </c>
      <c r="C358" s="4">
        <f t="shared" si="31"/>
        <v>2022</v>
      </c>
      <c r="D358" s="4">
        <f t="shared" si="32"/>
        <v>5</v>
      </c>
      <c r="E358" s="41">
        <v>349</v>
      </c>
      <c r="F358" s="51">
        <f>'Energía Transada'!G358*1000</f>
        <v>0</v>
      </c>
      <c r="G358" s="51">
        <f>CMG!F351</f>
        <v>0</v>
      </c>
      <c r="H358" s="18">
        <f t="shared" si="34"/>
        <v>0</v>
      </c>
      <c r="I358" s="51">
        <f>'Energía Transada'!D358</f>
        <v>128.731902985</v>
      </c>
      <c r="J358" s="51">
        <f>CMG!E351</f>
        <v>0</v>
      </c>
      <c r="K358" s="18">
        <f t="shared" si="33"/>
        <v>0</v>
      </c>
    </row>
    <row r="359" spans="1:11" x14ac:dyDescent="0.2">
      <c r="A359" s="40">
        <f t="shared" si="35"/>
        <v>44696</v>
      </c>
      <c r="B359" s="4">
        <f t="shared" si="36"/>
        <v>14</v>
      </c>
      <c r="C359" s="4">
        <f t="shared" si="31"/>
        <v>2022</v>
      </c>
      <c r="D359" s="4">
        <f t="shared" si="32"/>
        <v>5</v>
      </c>
      <c r="E359" s="41">
        <v>350</v>
      </c>
      <c r="F359" s="51">
        <f>'Energía Transada'!G359*1000</f>
        <v>0</v>
      </c>
      <c r="G359" s="51">
        <f>CMG!F352</f>
        <v>0</v>
      </c>
      <c r="H359" s="18">
        <f t="shared" si="34"/>
        <v>0</v>
      </c>
      <c r="I359" s="51">
        <f>'Energía Transada'!D359</f>
        <v>4.2150850770000003</v>
      </c>
      <c r="J359" s="51">
        <f>CMG!E352</f>
        <v>0</v>
      </c>
      <c r="K359" s="18">
        <f t="shared" si="33"/>
        <v>0</v>
      </c>
    </row>
    <row r="360" spans="1:11" x14ac:dyDescent="0.2">
      <c r="A360" s="40">
        <f t="shared" si="35"/>
        <v>44696</v>
      </c>
      <c r="B360" s="4">
        <f t="shared" si="36"/>
        <v>15</v>
      </c>
      <c r="C360" s="4">
        <f t="shared" si="31"/>
        <v>2022</v>
      </c>
      <c r="D360" s="4">
        <f t="shared" si="32"/>
        <v>5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>'Energía Transada'!D360</f>
        <v>133.44781352700002</v>
      </c>
      <c r="J360" s="51">
        <f>CMG!E353</f>
        <v>0</v>
      </c>
      <c r="K360" s="18">
        <f t="shared" si="33"/>
        <v>0</v>
      </c>
    </row>
    <row r="361" spans="1:11" x14ac:dyDescent="0.2">
      <c r="A361" s="40">
        <f t="shared" si="35"/>
        <v>44696</v>
      </c>
      <c r="B361" s="4">
        <f t="shared" si="36"/>
        <v>16</v>
      </c>
      <c r="C361" s="4">
        <f t="shared" si="31"/>
        <v>2022</v>
      </c>
      <c r="D361" s="4">
        <f t="shared" si="32"/>
        <v>5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>'Energía Transada'!D361</f>
        <v>0</v>
      </c>
      <c r="J361" s="51">
        <f>CMG!E354</f>
        <v>0</v>
      </c>
      <c r="K361" s="18">
        <f t="shared" si="33"/>
        <v>0</v>
      </c>
    </row>
    <row r="362" spans="1:11" x14ac:dyDescent="0.2">
      <c r="A362" s="40">
        <f t="shared" si="35"/>
        <v>44696</v>
      </c>
      <c r="B362" s="4">
        <f t="shared" si="36"/>
        <v>17</v>
      </c>
      <c r="C362" s="4">
        <f t="shared" si="31"/>
        <v>2022</v>
      </c>
      <c r="D362" s="4">
        <f t="shared" si="32"/>
        <v>5</v>
      </c>
      <c r="E362" s="41">
        <v>353</v>
      </c>
      <c r="F362" s="51">
        <f>'Energía Transada'!G362*1000</f>
        <v>0</v>
      </c>
      <c r="G362" s="51">
        <f>CMG!F355</f>
        <v>47.241430000000001</v>
      </c>
      <c r="H362" s="18">
        <f t="shared" si="34"/>
        <v>0</v>
      </c>
      <c r="I362" s="51">
        <f>'Energía Transada'!D362</f>
        <v>0</v>
      </c>
      <c r="J362" s="51">
        <f>CMG!E355</f>
        <v>48.491250000000001</v>
      </c>
      <c r="K362" s="18">
        <f t="shared" si="33"/>
        <v>0</v>
      </c>
    </row>
    <row r="363" spans="1:11" x14ac:dyDescent="0.2">
      <c r="A363" s="40">
        <f t="shared" si="35"/>
        <v>44696</v>
      </c>
      <c r="B363" s="4">
        <f t="shared" si="36"/>
        <v>18</v>
      </c>
      <c r="C363" s="4">
        <f t="shared" si="31"/>
        <v>2022</v>
      </c>
      <c r="D363" s="4">
        <f t="shared" si="32"/>
        <v>5</v>
      </c>
      <c r="E363" s="41">
        <v>354</v>
      </c>
      <c r="F363" s="51">
        <f>'Energía Transada'!G363*1000</f>
        <v>0</v>
      </c>
      <c r="G363" s="51">
        <f>CMG!F356</f>
        <v>94.248519999999999</v>
      </c>
      <c r="H363" s="18">
        <f t="shared" si="34"/>
        <v>0</v>
      </c>
      <c r="I363" s="51">
        <f>'Energía Transada'!D363</f>
        <v>9.2767500000000009E-4</v>
      </c>
      <c r="J363" s="51">
        <f>CMG!E356</f>
        <v>96.748159999999999</v>
      </c>
      <c r="K363" s="18">
        <f t="shared" si="33"/>
        <v>8.975084932800001E-2</v>
      </c>
    </row>
    <row r="364" spans="1:11" x14ac:dyDescent="0.2">
      <c r="A364" s="40">
        <f t="shared" si="35"/>
        <v>44696</v>
      </c>
      <c r="B364" s="4">
        <f t="shared" si="36"/>
        <v>19</v>
      </c>
      <c r="C364" s="4">
        <f t="shared" si="31"/>
        <v>2022</v>
      </c>
      <c r="D364" s="4">
        <f t="shared" si="32"/>
        <v>5</v>
      </c>
      <c r="E364" s="41">
        <v>355</v>
      </c>
      <c r="F364" s="51">
        <f>'Energía Transada'!G364*1000</f>
        <v>7680</v>
      </c>
      <c r="G364" s="51">
        <f>CMG!F357</f>
        <v>110.25315000000001</v>
      </c>
      <c r="H364" s="18">
        <f t="shared" si="34"/>
        <v>846744.19200000004</v>
      </c>
      <c r="I364" s="51">
        <f>'Energía Transada'!D364</f>
        <v>538.93681450000008</v>
      </c>
      <c r="J364" s="51">
        <f>CMG!E357</f>
        <v>109.77579</v>
      </c>
      <c r="K364" s="18">
        <f t="shared" si="33"/>
        <v>59162.214571820965</v>
      </c>
    </row>
    <row r="365" spans="1:11" x14ac:dyDescent="0.2">
      <c r="A365" s="40">
        <f t="shared" si="35"/>
        <v>44696</v>
      </c>
      <c r="B365" s="4">
        <f t="shared" si="36"/>
        <v>20</v>
      </c>
      <c r="C365" s="4">
        <f t="shared" si="31"/>
        <v>2022</v>
      </c>
      <c r="D365" s="4">
        <f t="shared" si="32"/>
        <v>5</v>
      </c>
      <c r="E365" s="41">
        <v>356</v>
      </c>
      <c r="F365" s="51">
        <f>'Energía Transada'!G365*1000</f>
        <v>7680</v>
      </c>
      <c r="G365" s="51">
        <f>CMG!F358</f>
        <v>110.25315000000001</v>
      </c>
      <c r="H365" s="18">
        <f t="shared" si="34"/>
        <v>846744.19200000004</v>
      </c>
      <c r="I365" s="51">
        <f>'Energía Transada'!D365</f>
        <v>4797.0926230710002</v>
      </c>
      <c r="J365" s="51">
        <f>CMG!E358</f>
        <v>109.77579</v>
      </c>
      <c r="K365" s="18">
        <f t="shared" si="33"/>
        <v>526604.63240079128</v>
      </c>
    </row>
    <row r="366" spans="1:11" x14ac:dyDescent="0.2">
      <c r="A366" s="40">
        <f t="shared" si="35"/>
        <v>44696</v>
      </c>
      <c r="B366" s="4">
        <f t="shared" si="36"/>
        <v>21</v>
      </c>
      <c r="C366" s="4">
        <f t="shared" si="31"/>
        <v>2022</v>
      </c>
      <c r="D366" s="4">
        <f t="shared" si="32"/>
        <v>5</v>
      </c>
      <c r="E366" s="41">
        <v>357</v>
      </c>
      <c r="F366" s="51">
        <f>'Energía Transada'!G366*1000</f>
        <v>7680</v>
      </c>
      <c r="G366" s="51">
        <f>CMG!F359</f>
        <v>110.25315000000001</v>
      </c>
      <c r="H366" s="18">
        <f t="shared" si="34"/>
        <v>846744.19200000004</v>
      </c>
      <c r="I366" s="51">
        <f>'Energía Transada'!D366</f>
        <v>10393.161709000002</v>
      </c>
      <c r="J366" s="51">
        <f>CMG!E359</f>
        <v>109.77579</v>
      </c>
      <c r="K366" s="18">
        <f t="shared" si="33"/>
        <v>1140917.5372032253</v>
      </c>
    </row>
    <row r="367" spans="1:11" x14ac:dyDescent="0.2">
      <c r="A367" s="40">
        <f t="shared" si="35"/>
        <v>44696</v>
      </c>
      <c r="B367" s="4">
        <f t="shared" si="36"/>
        <v>22</v>
      </c>
      <c r="C367" s="4">
        <f t="shared" si="31"/>
        <v>2022</v>
      </c>
      <c r="D367" s="4">
        <f t="shared" si="32"/>
        <v>5</v>
      </c>
      <c r="E367" s="41">
        <v>358</v>
      </c>
      <c r="F367" s="51">
        <f>'Energía Transada'!G367*1000</f>
        <v>7680</v>
      </c>
      <c r="G367" s="51">
        <f>CMG!F360</f>
        <v>110.25315000000001</v>
      </c>
      <c r="H367" s="18">
        <f t="shared" si="34"/>
        <v>846744.19200000004</v>
      </c>
      <c r="I367" s="51">
        <f>'Energía Transada'!D367</f>
        <v>7555.3599940000004</v>
      </c>
      <c r="J367" s="51">
        <f>CMG!E360</f>
        <v>109.77579</v>
      </c>
      <c r="K367" s="18">
        <f t="shared" si="33"/>
        <v>829395.61207574536</v>
      </c>
    </row>
    <row r="368" spans="1:11" x14ac:dyDescent="0.2">
      <c r="A368" s="40">
        <f t="shared" si="35"/>
        <v>44696</v>
      </c>
      <c r="B368" s="4">
        <f t="shared" si="36"/>
        <v>23</v>
      </c>
      <c r="C368" s="4">
        <f t="shared" si="31"/>
        <v>2022</v>
      </c>
      <c r="D368" s="4">
        <f t="shared" si="32"/>
        <v>5</v>
      </c>
      <c r="E368" s="41">
        <v>359</v>
      </c>
      <c r="F368" s="51">
        <f>'Energía Transada'!G368*1000</f>
        <v>7680</v>
      </c>
      <c r="G368" s="51">
        <f>CMG!F361</f>
        <v>95.498339999999999</v>
      </c>
      <c r="H368" s="18">
        <f t="shared" si="34"/>
        <v>733427.25119999994</v>
      </c>
      <c r="I368" s="51">
        <f>'Energía Transada'!D368</f>
        <v>7902.5649820600011</v>
      </c>
      <c r="J368" s="51">
        <f>CMG!E361</f>
        <v>95.081729999999993</v>
      </c>
      <c r="K368" s="18">
        <f t="shared" si="33"/>
        <v>751389.54993168381</v>
      </c>
    </row>
    <row r="369" spans="1:11" x14ac:dyDescent="0.2">
      <c r="A369" s="40">
        <f t="shared" si="35"/>
        <v>44696</v>
      </c>
      <c r="B369" s="4">
        <f t="shared" si="36"/>
        <v>24</v>
      </c>
      <c r="C369" s="4">
        <f t="shared" si="31"/>
        <v>2022</v>
      </c>
      <c r="D369" s="4">
        <f t="shared" si="32"/>
        <v>5</v>
      </c>
      <c r="E369" s="41">
        <v>360</v>
      </c>
      <c r="F369" s="51">
        <f>'Energía Transada'!G369*1000</f>
        <v>7680</v>
      </c>
      <c r="G369" s="51">
        <f>CMG!F362</f>
        <v>84.961669999999998</v>
      </c>
      <c r="H369" s="18">
        <f t="shared" si="34"/>
        <v>652505.62560000003</v>
      </c>
      <c r="I369" s="51">
        <f>'Energía Transada'!D369</f>
        <v>16047.220070000001</v>
      </c>
      <c r="J369" s="51">
        <f>CMG!E362</f>
        <v>84.588459999999998</v>
      </c>
      <c r="K369" s="18">
        <f t="shared" si="33"/>
        <v>1357409.6330023922</v>
      </c>
    </row>
    <row r="370" spans="1:11" x14ac:dyDescent="0.2">
      <c r="A370" s="40">
        <f t="shared" si="35"/>
        <v>44697</v>
      </c>
      <c r="B370" s="4">
        <f t="shared" si="36"/>
        <v>1</v>
      </c>
      <c r="C370" s="4">
        <f t="shared" si="31"/>
        <v>2022</v>
      </c>
      <c r="D370" s="4">
        <f t="shared" si="32"/>
        <v>5</v>
      </c>
      <c r="E370" s="41">
        <v>361</v>
      </c>
      <c r="F370" s="51">
        <f>'Energía Transada'!G370*1000</f>
        <v>7680</v>
      </c>
      <c r="G370" s="51">
        <f>CMG!F363</f>
        <v>84.102419999999995</v>
      </c>
      <c r="H370" s="18">
        <f t="shared" si="34"/>
        <v>645906.58559999999</v>
      </c>
      <c r="I370" s="51">
        <f>'Energía Transada'!D370</f>
        <v>10057.973603440001</v>
      </c>
      <c r="J370" s="51">
        <f>CMG!E363</f>
        <v>82.739769999999993</v>
      </c>
      <c r="K370" s="18">
        <f t="shared" si="33"/>
        <v>832194.42261469678</v>
      </c>
    </row>
    <row r="371" spans="1:11" x14ac:dyDescent="0.2">
      <c r="A371" s="40">
        <f t="shared" si="35"/>
        <v>44697</v>
      </c>
      <c r="B371" s="4">
        <f t="shared" si="36"/>
        <v>2</v>
      </c>
      <c r="C371" s="4">
        <f t="shared" si="31"/>
        <v>2022</v>
      </c>
      <c r="D371" s="4">
        <f t="shared" si="32"/>
        <v>5</v>
      </c>
      <c r="E371" s="41">
        <v>362</v>
      </c>
      <c r="F371" s="51">
        <f>'Energía Transada'!G371*1000</f>
        <v>7680</v>
      </c>
      <c r="G371" s="51">
        <f>CMG!F364</f>
        <v>84.102419999999995</v>
      </c>
      <c r="H371" s="18">
        <f t="shared" si="34"/>
        <v>645906.58559999999</v>
      </c>
      <c r="I371" s="51">
        <f>'Energía Transada'!D371</f>
        <v>9754.7558570000001</v>
      </c>
      <c r="J371" s="51">
        <f>CMG!E364</f>
        <v>82.739769999999993</v>
      </c>
      <c r="K371" s="18">
        <f t="shared" si="33"/>
        <v>807106.25601433287</v>
      </c>
    </row>
    <row r="372" spans="1:11" x14ac:dyDescent="0.2">
      <c r="A372" s="40">
        <f t="shared" si="35"/>
        <v>44697</v>
      </c>
      <c r="B372" s="4">
        <f t="shared" si="36"/>
        <v>3</v>
      </c>
      <c r="C372" s="4">
        <f t="shared" si="31"/>
        <v>2022</v>
      </c>
      <c r="D372" s="4">
        <f t="shared" si="32"/>
        <v>5</v>
      </c>
      <c r="E372" s="41">
        <v>363</v>
      </c>
      <c r="F372" s="51">
        <f>'Energía Transada'!G372*1000</f>
        <v>7680</v>
      </c>
      <c r="G372" s="51">
        <f>CMG!F365</f>
        <v>84.102419999999995</v>
      </c>
      <c r="H372" s="18">
        <f t="shared" si="34"/>
        <v>645906.58559999999</v>
      </c>
      <c r="I372" s="51">
        <f>'Energía Transada'!D372</f>
        <v>9848.2809250000009</v>
      </c>
      <c r="J372" s="51">
        <f>CMG!E365</f>
        <v>82.739769999999993</v>
      </c>
      <c r="K372" s="18">
        <f t="shared" si="33"/>
        <v>814844.49862988724</v>
      </c>
    </row>
    <row r="373" spans="1:11" x14ac:dyDescent="0.2">
      <c r="A373" s="40">
        <f t="shared" si="35"/>
        <v>44697</v>
      </c>
      <c r="B373" s="4">
        <f t="shared" si="36"/>
        <v>4</v>
      </c>
      <c r="C373" s="4">
        <f t="shared" si="31"/>
        <v>2022</v>
      </c>
      <c r="D373" s="4">
        <f t="shared" si="32"/>
        <v>5</v>
      </c>
      <c r="E373" s="41">
        <v>364</v>
      </c>
      <c r="F373" s="51">
        <f>'Energía Transada'!G373*1000</f>
        <v>7680</v>
      </c>
      <c r="G373" s="51">
        <f>CMG!F366</f>
        <v>84.102419999999995</v>
      </c>
      <c r="H373" s="18">
        <f t="shared" si="34"/>
        <v>645906.58559999999</v>
      </c>
      <c r="I373" s="51">
        <f>'Energía Transada'!D373</f>
        <v>11431.213542000001</v>
      </c>
      <c r="J373" s="51">
        <f>CMG!E366</f>
        <v>82.739769999999993</v>
      </c>
      <c r="K373" s="18">
        <f t="shared" si="33"/>
        <v>945815.97928596532</v>
      </c>
    </row>
    <row r="374" spans="1:11" x14ac:dyDescent="0.2">
      <c r="A374" s="40">
        <f t="shared" si="35"/>
        <v>44697</v>
      </c>
      <c r="B374" s="4">
        <f t="shared" si="36"/>
        <v>5</v>
      </c>
      <c r="C374" s="4">
        <f t="shared" si="31"/>
        <v>2022</v>
      </c>
      <c r="D374" s="4">
        <f t="shared" si="32"/>
        <v>5</v>
      </c>
      <c r="E374" s="41">
        <v>365</v>
      </c>
      <c r="F374" s="51">
        <f>'Energía Transada'!G374*1000</f>
        <v>7680</v>
      </c>
      <c r="G374" s="51">
        <f>CMG!F367</f>
        <v>84.102419999999995</v>
      </c>
      <c r="H374" s="18">
        <f t="shared" si="34"/>
        <v>645906.58559999999</v>
      </c>
      <c r="I374" s="51">
        <f>'Energía Transada'!D374</f>
        <v>9025.4894590000004</v>
      </c>
      <c r="J374" s="51">
        <f>CMG!E367</f>
        <v>82.739769999999993</v>
      </c>
      <c r="K374" s="18">
        <f t="shared" si="33"/>
        <v>746766.92197508435</v>
      </c>
    </row>
    <row r="375" spans="1:11" x14ac:dyDescent="0.2">
      <c r="A375" s="40">
        <f t="shared" si="35"/>
        <v>44697</v>
      </c>
      <c r="B375" s="4">
        <f t="shared" si="36"/>
        <v>6</v>
      </c>
      <c r="C375" s="4">
        <f t="shared" si="31"/>
        <v>2022</v>
      </c>
      <c r="D375" s="4">
        <f t="shared" si="32"/>
        <v>5</v>
      </c>
      <c r="E375" s="41">
        <v>366</v>
      </c>
      <c r="F375" s="51">
        <f>'Energía Transada'!G375*1000</f>
        <v>7680</v>
      </c>
      <c r="G375" s="51">
        <f>CMG!F368</f>
        <v>85.794880000000006</v>
      </c>
      <c r="H375" s="18">
        <f t="shared" si="34"/>
        <v>658904.67840000009</v>
      </c>
      <c r="I375" s="51">
        <f>'Energía Transada'!D375</f>
        <v>12454.702673</v>
      </c>
      <c r="J375" s="51">
        <f>CMG!E368</f>
        <v>84.406189999999995</v>
      </c>
      <c r="K375" s="18">
        <f t="shared" si="33"/>
        <v>1051254.0002107457</v>
      </c>
    </row>
    <row r="376" spans="1:11" x14ac:dyDescent="0.2">
      <c r="A376" s="40">
        <f t="shared" si="35"/>
        <v>44697</v>
      </c>
      <c r="B376" s="4">
        <f t="shared" si="36"/>
        <v>7</v>
      </c>
      <c r="C376" s="4">
        <f t="shared" si="31"/>
        <v>2022</v>
      </c>
      <c r="D376" s="4">
        <f t="shared" si="32"/>
        <v>5</v>
      </c>
      <c r="E376" s="41">
        <v>367</v>
      </c>
      <c r="F376" s="51">
        <f>'Energía Transada'!G376*1000</f>
        <v>7680</v>
      </c>
      <c r="G376" s="51">
        <f>CMG!F369</f>
        <v>90.082449999999994</v>
      </c>
      <c r="H376" s="18">
        <f t="shared" si="34"/>
        <v>691833.21600000001</v>
      </c>
      <c r="I376" s="51">
        <f>'Energía Transada'!D376</f>
        <v>7434.8397908469997</v>
      </c>
      <c r="J376" s="51">
        <f>CMG!E369</f>
        <v>88.62433</v>
      </c>
      <c r="K376" s="18">
        <f t="shared" si="33"/>
        <v>658907.69512115547</v>
      </c>
    </row>
    <row r="377" spans="1:11" x14ac:dyDescent="0.2">
      <c r="A377" s="40">
        <f t="shared" si="35"/>
        <v>44697</v>
      </c>
      <c r="B377" s="4">
        <f t="shared" si="36"/>
        <v>8</v>
      </c>
      <c r="C377" s="4">
        <f t="shared" si="31"/>
        <v>2022</v>
      </c>
      <c r="D377" s="4">
        <f t="shared" si="32"/>
        <v>5</v>
      </c>
      <c r="E377" s="41">
        <v>368</v>
      </c>
      <c r="F377" s="51">
        <f>'Energía Transada'!G377*1000</f>
        <v>7680</v>
      </c>
      <c r="G377" s="51">
        <f>CMG!F370</f>
        <v>88.086219999999997</v>
      </c>
      <c r="H377" s="18">
        <f t="shared" si="34"/>
        <v>676502.16960000002</v>
      </c>
      <c r="I377" s="51">
        <f>'Energía Transada'!D377</f>
        <v>3071.1547582799999</v>
      </c>
      <c r="J377" s="51">
        <f>CMG!E370</f>
        <v>86.662809999999993</v>
      </c>
      <c r="K377" s="18">
        <f t="shared" si="33"/>
        <v>266154.90129741555</v>
      </c>
    </row>
    <row r="378" spans="1:11" x14ac:dyDescent="0.2">
      <c r="A378" s="40">
        <f t="shared" si="35"/>
        <v>44697</v>
      </c>
      <c r="B378" s="4">
        <f t="shared" si="36"/>
        <v>9</v>
      </c>
      <c r="C378" s="4">
        <f t="shared" si="31"/>
        <v>2022</v>
      </c>
      <c r="D378" s="4">
        <f t="shared" si="32"/>
        <v>5</v>
      </c>
      <c r="E378" s="41">
        <v>369</v>
      </c>
      <c r="F378" s="51">
        <f>'Energía Transada'!G378*1000</f>
        <v>0</v>
      </c>
      <c r="G378" s="51">
        <f>CMG!F371</f>
        <v>81.984669999999994</v>
      </c>
      <c r="H378" s="18">
        <f t="shared" si="34"/>
        <v>0</v>
      </c>
      <c r="I378" s="51">
        <f>'Energía Transada'!D378</f>
        <v>2643.3045709140001</v>
      </c>
      <c r="J378" s="51">
        <f>CMG!E371</f>
        <v>93.753799999999998</v>
      </c>
      <c r="K378" s="18">
        <f t="shared" si="33"/>
        <v>247819.84808055699</v>
      </c>
    </row>
    <row r="379" spans="1:11" x14ac:dyDescent="0.2">
      <c r="A379" s="40">
        <f t="shared" si="35"/>
        <v>44697</v>
      </c>
      <c r="B379" s="4">
        <f t="shared" si="36"/>
        <v>10</v>
      </c>
      <c r="C379" s="4">
        <f t="shared" si="31"/>
        <v>2022</v>
      </c>
      <c r="D379" s="4">
        <f t="shared" si="32"/>
        <v>5</v>
      </c>
      <c r="E379" s="41">
        <v>370</v>
      </c>
      <c r="F379" s="51">
        <f>'Energía Transada'!G379*1000</f>
        <v>0</v>
      </c>
      <c r="G379" s="51">
        <f>CMG!F372</f>
        <v>81.984669999999994</v>
      </c>
      <c r="H379" s="18">
        <f t="shared" si="34"/>
        <v>0</v>
      </c>
      <c r="I379" s="51">
        <f>'Energía Transada'!D379</f>
        <v>2824.7700826659998</v>
      </c>
      <c r="J379" s="51">
        <f>CMG!E372</f>
        <v>93.753799999999998</v>
      </c>
      <c r="K379" s="18">
        <f t="shared" si="33"/>
        <v>264832.92937625159</v>
      </c>
    </row>
    <row r="380" spans="1:11" x14ac:dyDescent="0.2">
      <c r="A380" s="40">
        <f t="shared" si="35"/>
        <v>44697</v>
      </c>
      <c r="B380" s="4">
        <f t="shared" si="36"/>
        <v>11</v>
      </c>
      <c r="C380" s="4">
        <f t="shared" si="31"/>
        <v>2022</v>
      </c>
      <c r="D380" s="4">
        <f t="shared" si="32"/>
        <v>5</v>
      </c>
      <c r="E380" s="41">
        <v>371</v>
      </c>
      <c r="F380" s="51">
        <f>'Energía Transada'!G380*1000</f>
        <v>0</v>
      </c>
      <c r="G380" s="51">
        <f>CMG!F373</f>
        <v>81.984669999999994</v>
      </c>
      <c r="H380" s="18">
        <f t="shared" si="34"/>
        <v>0</v>
      </c>
      <c r="I380" s="51">
        <f>'Energía Transada'!D380</f>
        <v>6454.7922518100004</v>
      </c>
      <c r="J380" s="51">
        <f>CMG!E373</f>
        <v>93.753799999999998</v>
      </c>
      <c r="K380" s="18">
        <f t="shared" si="33"/>
        <v>605161.30181774439</v>
      </c>
    </row>
    <row r="381" spans="1:11" x14ac:dyDescent="0.2">
      <c r="A381" s="40">
        <f t="shared" si="35"/>
        <v>44697</v>
      </c>
      <c r="B381" s="4">
        <f t="shared" si="36"/>
        <v>12</v>
      </c>
      <c r="C381" s="4">
        <f t="shared" si="31"/>
        <v>2022</v>
      </c>
      <c r="D381" s="4">
        <f t="shared" si="32"/>
        <v>5</v>
      </c>
      <c r="E381" s="41">
        <v>372</v>
      </c>
      <c r="F381" s="51">
        <f>'Energía Transada'!G381*1000</f>
        <v>0</v>
      </c>
      <c r="G381" s="51">
        <f>CMG!F374</f>
        <v>81.984669999999994</v>
      </c>
      <c r="H381" s="18">
        <f t="shared" si="34"/>
        <v>0</v>
      </c>
      <c r="I381" s="51">
        <f>'Energía Transada'!D381</f>
        <v>4114.4662721889999</v>
      </c>
      <c r="J381" s="51">
        <f>CMG!E374</f>
        <v>93.753799999999998</v>
      </c>
      <c r="K381" s="18">
        <f t="shared" si="33"/>
        <v>385746.84798955306</v>
      </c>
    </row>
    <row r="382" spans="1:11" x14ac:dyDescent="0.2">
      <c r="A382" s="40">
        <f t="shared" si="35"/>
        <v>44697</v>
      </c>
      <c r="B382" s="4">
        <f t="shared" si="36"/>
        <v>13</v>
      </c>
      <c r="C382" s="4">
        <f t="shared" si="31"/>
        <v>2022</v>
      </c>
      <c r="D382" s="4">
        <f t="shared" si="32"/>
        <v>5</v>
      </c>
      <c r="E382" s="41">
        <v>373</v>
      </c>
      <c r="F382" s="51">
        <f>'Energía Transada'!G382*1000</f>
        <v>0</v>
      </c>
      <c r="G382" s="51">
        <f>CMG!F375</f>
        <v>81.984669999999994</v>
      </c>
      <c r="H382" s="18">
        <f t="shared" si="34"/>
        <v>0</v>
      </c>
      <c r="I382" s="51">
        <f>'Energía Transada'!D382</f>
        <v>4106.6095158410008</v>
      </c>
      <c r="J382" s="51">
        <f>CMG!E375</f>
        <v>93.753799999999998</v>
      </c>
      <c r="K382" s="18">
        <f t="shared" si="33"/>
        <v>385010.24722625403</v>
      </c>
    </row>
    <row r="383" spans="1:11" x14ac:dyDescent="0.2">
      <c r="A383" s="40">
        <f t="shared" si="35"/>
        <v>44697</v>
      </c>
      <c r="B383" s="4">
        <f t="shared" si="36"/>
        <v>14</v>
      </c>
      <c r="C383" s="4">
        <f t="shared" si="31"/>
        <v>2022</v>
      </c>
      <c r="D383" s="4">
        <f t="shared" si="32"/>
        <v>5</v>
      </c>
      <c r="E383" s="41">
        <v>374</v>
      </c>
      <c r="F383" s="51">
        <f>'Energía Transada'!G383*1000</f>
        <v>0</v>
      </c>
      <c r="G383" s="51">
        <f>CMG!F376</f>
        <v>78.83408</v>
      </c>
      <c r="H383" s="18">
        <f t="shared" si="34"/>
        <v>0</v>
      </c>
      <c r="I383" s="51">
        <f>'Energía Transada'!D383</f>
        <v>1525.7886635950003</v>
      </c>
      <c r="J383" s="51">
        <f>CMG!E376</f>
        <v>93.753799999999998</v>
      </c>
      <c r="K383" s="18">
        <f t="shared" si="33"/>
        <v>143048.48520895294</v>
      </c>
    </row>
    <row r="384" spans="1:11" x14ac:dyDescent="0.2">
      <c r="A384" s="40">
        <f t="shared" si="35"/>
        <v>44697</v>
      </c>
      <c r="B384" s="4">
        <f t="shared" si="36"/>
        <v>15</v>
      </c>
      <c r="C384" s="4">
        <f t="shared" si="31"/>
        <v>2022</v>
      </c>
      <c r="D384" s="4">
        <f t="shared" si="32"/>
        <v>5</v>
      </c>
      <c r="E384" s="41">
        <v>375</v>
      </c>
      <c r="F384" s="51">
        <f>'Energía Transada'!G384*1000</f>
        <v>0</v>
      </c>
      <c r="G384" s="51">
        <f>CMG!F377</f>
        <v>75.891800000000003</v>
      </c>
      <c r="H384" s="18">
        <f t="shared" si="34"/>
        <v>0</v>
      </c>
      <c r="I384" s="51">
        <f>'Energía Transada'!D384</f>
        <v>2474.842082265</v>
      </c>
      <c r="J384" s="51">
        <f>CMG!E377</f>
        <v>93.753799999999998</v>
      </c>
      <c r="K384" s="18">
        <f t="shared" si="33"/>
        <v>232025.84961225637</v>
      </c>
    </row>
    <row r="385" spans="1:11" x14ac:dyDescent="0.2">
      <c r="A385" s="40">
        <f t="shared" si="35"/>
        <v>44697</v>
      </c>
      <c r="B385" s="4">
        <f t="shared" si="36"/>
        <v>16</v>
      </c>
      <c r="C385" s="4">
        <f t="shared" si="31"/>
        <v>2022</v>
      </c>
      <c r="D385" s="4">
        <f t="shared" si="32"/>
        <v>5</v>
      </c>
      <c r="E385" s="41">
        <v>376</v>
      </c>
      <c r="F385" s="51">
        <f>'Energía Transada'!G385*1000</f>
        <v>0</v>
      </c>
      <c r="G385" s="51">
        <f>CMG!F378</f>
        <v>75.995949999999993</v>
      </c>
      <c r="H385" s="18">
        <f t="shared" si="34"/>
        <v>0</v>
      </c>
      <c r="I385" s="51">
        <f>'Energía Transada'!D385</f>
        <v>798.89374802999998</v>
      </c>
      <c r="J385" s="51">
        <f>CMG!E378</f>
        <v>93.640969999999996</v>
      </c>
      <c r="K385" s="18">
        <f t="shared" si="33"/>
        <v>74809.185492464778</v>
      </c>
    </row>
    <row r="386" spans="1:11" x14ac:dyDescent="0.2">
      <c r="A386" s="40">
        <f t="shared" si="35"/>
        <v>44697</v>
      </c>
      <c r="B386" s="4">
        <f t="shared" si="36"/>
        <v>17</v>
      </c>
      <c r="C386" s="4">
        <f t="shared" si="31"/>
        <v>2022</v>
      </c>
      <c r="D386" s="4">
        <f t="shared" si="32"/>
        <v>5</v>
      </c>
      <c r="E386" s="41">
        <v>377</v>
      </c>
      <c r="F386" s="51">
        <f>'Energía Transada'!G386*1000</f>
        <v>0</v>
      </c>
      <c r="G386" s="51">
        <f>CMG!F379</f>
        <v>93.337190000000007</v>
      </c>
      <c r="H386" s="18">
        <f t="shared" si="34"/>
        <v>0</v>
      </c>
      <c r="I386" s="51">
        <f>'Energía Transada'!D386</f>
        <v>106.54718963700002</v>
      </c>
      <c r="J386" s="51">
        <f>CMG!E379</f>
        <v>107.55389</v>
      </c>
      <c r="K386" s="18">
        <f t="shared" si="33"/>
        <v>11459.564714027039</v>
      </c>
    </row>
    <row r="387" spans="1:11" x14ac:dyDescent="0.2">
      <c r="A387" s="40">
        <f t="shared" si="35"/>
        <v>44697</v>
      </c>
      <c r="B387" s="4">
        <f t="shared" si="36"/>
        <v>18</v>
      </c>
      <c r="C387" s="4">
        <f t="shared" si="31"/>
        <v>2022</v>
      </c>
      <c r="D387" s="4">
        <f t="shared" si="32"/>
        <v>5</v>
      </c>
      <c r="E387" s="41">
        <v>378</v>
      </c>
      <c r="F387" s="51">
        <f>'Energía Transada'!G387*1000</f>
        <v>0</v>
      </c>
      <c r="G387" s="51">
        <f>CMG!F380</f>
        <v>140.22277</v>
      </c>
      <c r="H387" s="18">
        <f t="shared" si="34"/>
        <v>0</v>
      </c>
      <c r="I387" s="51">
        <f>'Energía Transada'!D387</f>
        <v>0</v>
      </c>
      <c r="J387" s="51">
        <f>CMG!E380</f>
        <v>160.34138999999999</v>
      </c>
      <c r="K387" s="18">
        <f t="shared" si="33"/>
        <v>0</v>
      </c>
    </row>
    <row r="388" spans="1:11" x14ac:dyDescent="0.2">
      <c r="A388" s="40">
        <f t="shared" si="35"/>
        <v>44697</v>
      </c>
      <c r="B388" s="4">
        <f t="shared" si="36"/>
        <v>19</v>
      </c>
      <c r="C388" s="4">
        <f t="shared" si="31"/>
        <v>2022</v>
      </c>
      <c r="D388" s="4">
        <f t="shared" si="32"/>
        <v>5</v>
      </c>
      <c r="E388" s="41">
        <v>379</v>
      </c>
      <c r="F388" s="51">
        <f>'Energía Transada'!G388*1000</f>
        <v>7680</v>
      </c>
      <c r="G388" s="51">
        <f>CMG!F381</f>
        <v>118.68075</v>
      </c>
      <c r="H388" s="18">
        <f t="shared" si="34"/>
        <v>911468.16</v>
      </c>
      <c r="I388" s="51">
        <f>'Energía Transada'!D388</f>
        <v>5.0656508000000003E-2</v>
      </c>
      <c r="J388" s="51">
        <f>CMG!E381</f>
        <v>122.94228</v>
      </c>
      <c r="K388" s="18">
        <f t="shared" si="33"/>
        <v>6.2278265903582399</v>
      </c>
    </row>
    <row r="389" spans="1:11" x14ac:dyDescent="0.2">
      <c r="A389" s="40">
        <f t="shared" si="35"/>
        <v>44697</v>
      </c>
      <c r="B389" s="4">
        <f t="shared" si="36"/>
        <v>20</v>
      </c>
      <c r="C389" s="4">
        <f t="shared" si="31"/>
        <v>2022</v>
      </c>
      <c r="D389" s="4">
        <f t="shared" si="32"/>
        <v>5</v>
      </c>
      <c r="E389" s="41">
        <v>380</v>
      </c>
      <c r="F389" s="51">
        <f>'Energía Transada'!G389*1000</f>
        <v>7680</v>
      </c>
      <c r="G389" s="51">
        <f>CMG!F382</f>
        <v>119.54868</v>
      </c>
      <c r="H389" s="18">
        <f t="shared" si="34"/>
        <v>918133.86239999998</v>
      </c>
      <c r="I389" s="51">
        <f>'Energía Transada'!D389</f>
        <v>220.44656540900002</v>
      </c>
      <c r="J389" s="51">
        <f>CMG!E382</f>
        <v>123.83625000000001</v>
      </c>
      <c r="K389" s="18">
        <f t="shared" si="33"/>
        <v>27299.27598563028</v>
      </c>
    </row>
    <row r="390" spans="1:11" x14ac:dyDescent="0.2">
      <c r="A390" s="40">
        <f t="shared" si="35"/>
        <v>44697</v>
      </c>
      <c r="B390" s="4">
        <f t="shared" si="36"/>
        <v>21</v>
      </c>
      <c r="C390" s="4">
        <f t="shared" si="31"/>
        <v>2022</v>
      </c>
      <c r="D390" s="4">
        <f t="shared" si="32"/>
        <v>5</v>
      </c>
      <c r="E390" s="41">
        <v>381</v>
      </c>
      <c r="F390" s="51">
        <f>'Energía Transada'!G390*1000</f>
        <v>7680</v>
      </c>
      <c r="G390" s="51">
        <f>CMG!F383</f>
        <v>119.54868</v>
      </c>
      <c r="H390" s="18">
        <f t="shared" si="34"/>
        <v>918133.86239999998</v>
      </c>
      <c r="I390" s="51">
        <f>'Energía Transada'!D390</f>
        <v>2951.2635058760002</v>
      </c>
      <c r="J390" s="51">
        <f>CMG!E383</f>
        <v>123.83625000000001</v>
      </c>
      <c r="K390" s="18">
        <f t="shared" si="33"/>
        <v>365473.40532953682</v>
      </c>
    </row>
    <row r="391" spans="1:11" x14ac:dyDescent="0.2">
      <c r="A391" s="40">
        <f t="shared" si="35"/>
        <v>44697</v>
      </c>
      <c r="B391" s="4">
        <f t="shared" si="36"/>
        <v>22</v>
      </c>
      <c r="C391" s="4">
        <f t="shared" si="31"/>
        <v>2022</v>
      </c>
      <c r="D391" s="4">
        <f t="shared" si="32"/>
        <v>5</v>
      </c>
      <c r="E391" s="41">
        <v>382</v>
      </c>
      <c r="F391" s="51">
        <f>'Energía Transada'!G391*1000</f>
        <v>7680</v>
      </c>
      <c r="G391" s="51">
        <f>CMG!F384</f>
        <v>239.91320999999999</v>
      </c>
      <c r="H391" s="18">
        <f t="shared" si="34"/>
        <v>1842533.4527999999</v>
      </c>
      <c r="I391" s="51">
        <f>'Energía Transada'!D391</f>
        <v>5197.7524582830001</v>
      </c>
      <c r="J391" s="51">
        <f>CMG!E384</f>
        <v>248.52307999999999</v>
      </c>
      <c r="K391" s="18">
        <f t="shared" si="33"/>
        <v>1291761.4500100627</v>
      </c>
    </row>
    <row r="392" spans="1:11" x14ac:dyDescent="0.2">
      <c r="A392" s="40">
        <f t="shared" si="35"/>
        <v>44697</v>
      </c>
      <c r="B392" s="4">
        <f t="shared" si="36"/>
        <v>23</v>
      </c>
      <c r="C392" s="4">
        <f t="shared" si="31"/>
        <v>2022</v>
      </c>
      <c r="D392" s="4">
        <f t="shared" si="32"/>
        <v>5</v>
      </c>
      <c r="E392" s="41">
        <v>383</v>
      </c>
      <c r="F392" s="51">
        <f>'Energía Transada'!G392*1000</f>
        <v>7680</v>
      </c>
      <c r="G392" s="51">
        <f>CMG!F385</f>
        <v>239.91320999999999</v>
      </c>
      <c r="H392" s="18">
        <f t="shared" si="34"/>
        <v>1842533.4527999999</v>
      </c>
      <c r="I392" s="51">
        <f>'Energía Transada'!D392</f>
        <v>7529.0008570000009</v>
      </c>
      <c r="J392" s="51">
        <f>CMG!E385</f>
        <v>248.52307999999999</v>
      </c>
      <c r="K392" s="18">
        <f t="shared" si="33"/>
        <v>1871130.4823042797</v>
      </c>
    </row>
    <row r="393" spans="1:11" x14ac:dyDescent="0.2">
      <c r="A393" s="40">
        <f t="shared" si="35"/>
        <v>44697</v>
      </c>
      <c r="B393" s="4">
        <f t="shared" si="36"/>
        <v>24</v>
      </c>
      <c r="C393" s="4">
        <f t="shared" si="31"/>
        <v>2022</v>
      </c>
      <c r="D393" s="4">
        <f t="shared" si="32"/>
        <v>5</v>
      </c>
      <c r="E393" s="41">
        <v>384</v>
      </c>
      <c r="F393" s="51">
        <f>'Energía Transada'!G393*1000</f>
        <v>7680</v>
      </c>
      <c r="G393" s="51">
        <f>CMG!F386</f>
        <v>167.69275999999999</v>
      </c>
      <c r="H393" s="18">
        <f t="shared" si="34"/>
        <v>1287880.3968</v>
      </c>
      <c r="I393" s="51">
        <f>'Energía Transada'!D393</f>
        <v>3208.6416899040005</v>
      </c>
      <c r="J393" s="51">
        <f>CMG!E386</f>
        <v>173.70751000000001</v>
      </c>
      <c r="K393" s="18">
        <f t="shared" si="33"/>
        <v>557365.15843541606</v>
      </c>
    </row>
    <row r="394" spans="1:11" x14ac:dyDescent="0.2">
      <c r="A394" s="40">
        <f t="shared" si="35"/>
        <v>44698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5</v>
      </c>
      <c r="E394" s="41">
        <v>385</v>
      </c>
      <c r="F394" s="51">
        <f>'Energía Transada'!G394*1000</f>
        <v>7680</v>
      </c>
      <c r="G394" s="51">
        <f>CMG!F387</f>
        <v>103.23009</v>
      </c>
      <c r="H394" s="18">
        <f t="shared" si="34"/>
        <v>792807.09120000002</v>
      </c>
      <c r="I394" s="51">
        <f>'Energía Transada'!D394</f>
        <v>540.70798919900005</v>
      </c>
      <c r="J394" s="51">
        <f>CMG!E387</f>
        <v>107.56973000000001</v>
      </c>
      <c r="K394" s="18">
        <f t="shared" ref="K394:K457" si="39">I394*J394</f>
        <v>58163.812406979356</v>
      </c>
    </row>
    <row r="395" spans="1:11" x14ac:dyDescent="0.2">
      <c r="A395" s="40">
        <f t="shared" si="35"/>
        <v>44698</v>
      </c>
      <c r="B395" s="4">
        <f t="shared" si="36"/>
        <v>2</v>
      </c>
      <c r="C395" s="4">
        <f t="shared" si="37"/>
        <v>2022</v>
      </c>
      <c r="D395" s="4">
        <f t="shared" si="38"/>
        <v>5</v>
      </c>
      <c r="E395" s="41">
        <v>386</v>
      </c>
      <c r="F395" s="51">
        <f>'Energía Transada'!G395*1000</f>
        <v>7680</v>
      </c>
      <c r="G395" s="51">
        <f>CMG!F388</f>
        <v>90.779449999999997</v>
      </c>
      <c r="H395" s="18">
        <f t="shared" ref="H395:H458" si="40">F395*G395</f>
        <v>697186.17599999998</v>
      </c>
      <c r="I395" s="51">
        <f>'Energía Transada'!D395</f>
        <v>1050.9152076990001</v>
      </c>
      <c r="J395" s="51">
        <f>CMG!E388</f>
        <v>94.593850000000003</v>
      </c>
      <c r="K395" s="18">
        <f t="shared" si="39"/>
        <v>99410.11551979807</v>
      </c>
    </row>
    <row r="396" spans="1:11" x14ac:dyDescent="0.2">
      <c r="A396" s="40">
        <f t="shared" ref="A396:A459" si="41">IF(B395=24,A395+1,A395)</f>
        <v>44698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5</v>
      </c>
      <c r="E396" s="41">
        <v>387</v>
      </c>
      <c r="F396" s="51">
        <f>'Energía Transada'!G396*1000</f>
        <v>7680</v>
      </c>
      <c r="G396" s="51">
        <f>CMG!F389</f>
        <v>84.071950000000001</v>
      </c>
      <c r="H396" s="18">
        <f t="shared" si="40"/>
        <v>645672.576</v>
      </c>
      <c r="I396" s="51">
        <f>'Energía Transada'!D396</f>
        <v>3731.6044436440006</v>
      </c>
      <c r="J396" s="51">
        <f>CMG!E389</f>
        <v>87.602209999999999</v>
      </c>
      <c r="K396" s="18">
        <f t="shared" si="39"/>
        <v>326896.79610903491</v>
      </c>
    </row>
    <row r="397" spans="1:11" x14ac:dyDescent="0.2">
      <c r="A397" s="40">
        <f t="shared" si="41"/>
        <v>44698</v>
      </c>
      <c r="B397" s="4">
        <f t="shared" si="42"/>
        <v>4</v>
      </c>
      <c r="C397" s="4">
        <f t="shared" si="37"/>
        <v>2022</v>
      </c>
      <c r="D397" s="4">
        <f t="shared" si="38"/>
        <v>5</v>
      </c>
      <c r="E397" s="41">
        <v>388</v>
      </c>
      <c r="F397" s="51">
        <f>'Energía Transada'!G397*1000</f>
        <v>7680</v>
      </c>
      <c r="G397" s="51">
        <f>CMG!F390</f>
        <v>99.39846</v>
      </c>
      <c r="H397" s="18">
        <f t="shared" si="40"/>
        <v>763380.17280000006</v>
      </c>
      <c r="I397" s="51">
        <f>'Energía Transada'!D397</f>
        <v>6628.8143998090009</v>
      </c>
      <c r="J397" s="51">
        <f>CMG!E390</f>
        <v>103.56589</v>
      </c>
      <c r="K397" s="18">
        <f t="shared" si="39"/>
        <v>686519.06296103494</v>
      </c>
    </row>
    <row r="398" spans="1:11" x14ac:dyDescent="0.2">
      <c r="A398" s="40">
        <f t="shared" si="41"/>
        <v>44698</v>
      </c>
      <c r="B398" s="4">
        <f t="shared" si="42"/>
        <v>5</v>
      </c>
      <c r="C398" s="4">
        <f t="shared" si="37"/>
        <v>2022</v>
      </c>
      <c r="D398" s="4">
        <f t="shared" si="38"/>
        <v>5</v>
      </c>
      <c r="E398" s="41">
        <v>389</v>
      </c>
      <c r="F398" s="51">
        <f>'Energía Transada'!G398*1000</f>
        <v>7680</v>
      </c>
      <c r="G398" s="51">
        <f>CMG!F391</f>
        <v>100.62974</v>
      </c>
      <c r="H398" s="18">
        <f t="shared" si="40"/>
        <v>772836.40319999994</v>
      </c>
      <c r="I398" s="51">
        <f>'Energía Transada'!D398</f>
        <v>1270.0690422350001</v>
      </c>
      <c r="J398" s="51">
        <f>CMG!E391</f>
        <v>104.84884</v>
      </c>
      <c r="K398" s="18">
        <f t="shared" si="39"/>
        <v>133165.26579825077</v>
      </c>
    </row>
    <row r="399" spans="1:11" x14ac:dyDescent="0.2">
      <c r="A399" s="40">
        <f t="shared" si="41"/>
        <v>44698</v>
      </c>
      <c r="B399" s="4">
        <f t="shared" si="42"/>
        <v>6</v>
      </c>
      <c r="C399" s="4">
        <f t="shared" si="37"/>
        <v>2022</v>
      </c>
      <c r="D399" s="4">
        <f t="shared" si="38"/>
        <v>5</v>
      </c>
      <c r="E399" s="41">
        <v>390</v>
      </c>
      <c r="F399" s="51">
        <f>'Energía Transada'!G399*1000</f>
        <v>7680</v>
      </c>
      <c r="G399" s="51">
        <f>CMG!F392</f>
        <v>100.62974</v>
      </c>
      <c r="H399" s="18">
        <f t="shared" si="40"/>
        <v>772836.40319999994</v>
      </c>
      <c r="I399" s="51">
        <f>'Energía Transada'!D399</f>
        <v>36.737759414999999</v>
      </c>
      <c r="J399" s="51">
        <f>CMG!E392</f>
        <v>104.84884</v>
      </c>
      <c r="K399" s="18">
        <f t="shared" si="39"/>
        <v>3851.9114588618286</v>
      </c>
    </row>
    <row r="400" spans="1:11" x14ac:dyDescent="0.2">
      <c r="A400" s="40">
        <f t="shared" si="41"/>
        <v>44698</v>
      </c>
      <c r="B400" s="4">
        <f t="shared" si="42"/>
        <v>7</v>
      </c>
      <c r="C400" s="4">
        <f t="shared" si="37"/>
        <v>2022</v>
      </c>
      <c r="D400" s="4">
        <f t="shared" si="38"/>
        <v>5</v>
      </c>
      <c r="E400" s="41">
        <v>391</v>
      </c>
      <c r="F400" s="51">
        <f>'Energía Transada'!G400*1000</f>
        <v>7680</v>
      </c>
      <c r="G400" s="51">
        <f>CMG!F393</f>
        <v>189.85932</v>
      </c>
      <c r="H400" s="18">
        <f t="shared" si="40"/>
        <v>1458119.5776</v>
      </c>
      <c r="I400" s="51">
        <f>'Energía Transada'!D400</f>
        <v>97.917068080999996</v>
      </c>
      <c r="J400" s="51">
        <f>CMG!E393</f>
        <v>197.83255</v>
      </c>
      <c r="K400" s="18">
        <f t="shared" si="39"/>
        <v>19371.183266987835</v>
      </c>
    </row>
    <row r="401" spans="1:11" x14ac:dyDescent="0.2">
      <c r="A401" s="40">
        <f t="shared" si="41"/>
        <v>44698</v>
      </c>
      <c r="B401" s="4">
        <f t="shared" si="42"/>
        <v>8</v>
      </c>
      <c r="C401" s="4">
        <f t="shared" si="37"/>
        <v>2022</v>
      </c>
      <c r="D401" s="4">
        <f t="shared" si="38"/>
        <v>5</v>
      </c>
      <c r="E401" s="41">
        <v>392</v>
      </c>
      <c r="F401" s="51">
        <f>'Energía Transada'!G401*1000</f>
        <v>7680</v>
      </c>
      <c r="G401" s="51">
        <f>CMG!F394</f>
        <v>213.69291000000001</v>
      </c>
      <c r="H401" s="18">
        <f t="shared" si="40"/>
        <v>1641161.5488</v>
      </c>
      <c r="I401" s="51">
        <f>'Energía Transada'!D401</f>
        <v>83.296395504000003</v>
      </c>
      <c r="J401" s="51">
        <f>CMG!E394</f>
        <v>222.67355000000001</v>
      </c>
      <c r="K401" s="18">
        <f t="shared" si="39"/>
        <v>18547.904089079719</v>
      </c>
    </row>
    <row r="402" spans="1:11" x14ac:dyDescent="0.2">
      <c r="A402" s="40">
        <f t="shared" si="41"/>
        <v>44698</v>
      </c>
      <c r="B402" s="4">
        <f t="shared" si="42"/>
        <v>9</v>
      </c>
      <c r="C402" s="4">
        <f t="shared" si="37"/>
        <v>2022</v>
      </c>
      <c r="D402" s="4">
        <f t="shared" si="38"/>
        <v>5</v>
      </c>
      <c r="E402" s="41">
        <v>393</v>
      </c>
      <c r="F402" s="51">
        <f>'Energía Transada'!G402*1000</f>
        <v>0</v>
      </c>
      <c r="G402" s="51">
        <f>CMG!F395</f>
        <v>81.325230000000005</v>
      </c>
      <c r="H402" s="18">
        <f t="shared" si="40"/>
        <v>0</v>
      </c>
      <c r="I402" s="51">
        <f>'Energía Transada'!D402</f>
        <v>45.136193108999997</v>
      </c>
      <c r="J402" s="51">
        <f>CMG!E395</f>
        <v>110.35089000000001</v>
      </c>
      <c r="K402" s="18">
        <f t="shared" si="39"/>
        <v>4980.8190807900173</v>
      </c>
    </row>
    <row r="403" spans="1:11" x14ac:dyDescent="0.2">
      <c r="A403" s="40">
        <f t="shared" si="41"/>
        <v>44698</v>
      </c>
      <c r="B403" s="4">
        <f t="shared" si="42"/>
        <v>10</v>
      </c>
      <c r="C403" s="4">
        <f t="shared" si="37"/>
        <v>2022</v>
      </c>
      <c r="D403" s="4">
        <f t="shared" si="38"/>
        <v>5</v>
      </c>
      <c r="E403" s="41">
        <v>394</v>
      </c>
      <c r="F403" s="51">
        <f>'Energía Transada'!G403*1000</f>
        <v>0</v>
      </c>
      <c r="G403" s="51">
        <f>CMG!F396</f>
        <v>81.325230000000005</v>
      </c>
      <c r="H403" s="18">
        <f t="shared" si="40"/>
        <v>0</v>
      </c>
      <c r="I403" s="51">
        <f>'Energía Transada'!D403</f>
        <v>0.171006878</v>
      </c>
      <c r="J403" s="51">
        <f>CMG!E396</f>
        <v>319.14447999999999</v>
      </c>
      <c r="K403" s="18">
        <f t="shared" si="39"/>
        <v>54.57590115573344</v>
      </c>
    </row>
    <row r="404" spans="1:11" x14ac:dyDescent="0.2">
      <c r="A404" s="40">
        <f t="shared" si="41"/>
        <v>44698</v>
      </c>
      <c r="B404" s="4">
        <f t="shared" si="42"/>
        <v>11</v>
      </c>
      <c r="C404" s="4">
        <f t="shared" si="37"/>
        <v>2022</v>
      </c>
      <c r="D404" s="4">
        <f t="shared" si="38"/>
        <v>5</v>
      </c>
      <c r="E404" s="41">
        <v>395</v>
      </c>
      <c r="F404" s="51">
        <f>'Energía Transada'!G404*1000</f>
        <v>0</v>
      </c>
      <c r="G404" s="51">
        <f>CMG!F397</f>
        <v>90.779449999999997</v>
      </c>
      <c r="H404" s="18">
        <f t="shared" si="40"/>
        <v>0</v>
      </c>
      <c r="I404" s="51">
        <f>'Energía Transada'!D404</f>
        <v>0</v>
      </c>
      <c r="J404" s="51">
        <f>CMG!E397</f>
        <v>319.14447999999999</v>
      </c>
      <c r="K404" s="18">
        <f t="shared" si="39"/>
        <v>0</v>
      </c>
    </row>
    <row r="405" spans="1:11" x14ac:dyDescent="0.2">
      <c r="A405" s="40">
        <f t="shared" si="41"/>
        <v>44698</v>
      </c>
      <c r="B405" s="4">
        <f t="shared" si="42"/>
        <v>12</v>
      </c>
      <c r="C405" s="4">
        <f t="shared" si="37"/>
        <v>2022</v>
      </c>
      <c r="D405" s="4">
        <f t="shared" si="38"/>
        <v>5</v>
      </c>
      <c r="E405" s="41">
        <v>396</v>
      </c>
      <c r="F405" s="51">
        <f>'Energía Transada'!G405*1000</f>
        <v>0</v>
      </c>
      <c r="G405" s="51">
        <f>CMG!F398</f>
        <v>89.866739999999993</v>
      </c>
      <c r="H405" s="18">
        <f t="shared" si="40"/>
        <v>0</v>
      </c>
      <c r="I405" s="51">
        <f>'Energía Transada'!D405</f>
        <v>0</v>
      </c>
      <c r="J405" s="51">
        <f>CMG!E398</f>
        <v>182.18745000000001</v>
      </c>
      <c r="K405" s="18">
        <f t="shared" si="39"/>
        <v>0</v>
      </c>
    </row>
    <row r="406" spans="1:11" x14ac:dyDescent="0.2">
      <c r="A406" s="40">
        <f t="shared" si="41"/>
        <v>44698</v>
      </c>
      <c r="B406" s="4">
        <f t="shared" si="42"/>
        <v>13</v>
      </c>
      <c r="C406" s="4">
        <f t="shared" si="37"/>
        <v>2022</v>
      </c>
      <c r="D406" s="4">
        <f t="shared" si="38"/>
        <v>5</v>
      </c>
      <c r="E406" s="41">
        <v>397</v>
      </c>
      <c r="F406" s="51">
        <f>'Energía Transada'!G406*1000</f>
        <v>0</v>
      </c>
      <c r="G406" s="51">
        <f>CMG!F399</f>
        <v>81.325230000000005</v>
      </c>
      <c r="H406" s="18">
        <f t="shared" si="40"/>
        <v>0</v>
      </c>
      <c r="I406" s="51">
        <f>'Energía Transada'!D406</f>
        <v>0</v>
      </c>
      <c r="J406" s="51">
        <f>CMG!E399</f>
        <v>99.364019999999996</v>
      </c>
      <c r="K406" s="18">
        <f t="shared" si="39"/>
        <v>0</v>
      </c>
    </row>
    <row r="407" spans="1:11" x14ac:dyDescent="0.2">
      <c r="A407" s="40">
        <f t="shared" si="41"/>
        <v>44698</v>
      </c>
      <c r="B407" s="4">
        <f t="shared" si="42"/>
        <v>14</v>
      </c>
      <c r="C407" s="4">
        <f t="shared" si="37"/>
        <v>2022</v>
      </c>
      <c r="D407" s="4">
        <f t="shared" si="38"/>
        <v>5</v>
      </c>
      <c r="E407" s="41">
        <v>398</v>
      </c>
      <c r="F407" s="51">
        <f>'Energía Transada'!G407*1000</f>
        <v>0</v>
      </c>
      <c r="G407" s="51">
        <f>CMG!F400</f>
        <v>81.325230000000005</v>
      </c>
      <c r="H407" s="18">
        <f t="shared" si="40"/>
        <v>0</v>
      </c>
      <c r="I407" s="51">
        <f>'Energía Transada'!D407</f>
        <v>0</v>
      </c>
      <c r="J407" s="51">
        <f>CMG!E400</f>
        <v>99.364019999999996</v>
      </c>
      <c r="K407" s="18">
        <f t="shared" si="39"/>
        <v>0</v>
      </c>
    </row>
    <row r="408" spans="1:11" x14ac:dyDescent="0.2">
      <c r="A408" s="40">
        <f t="shared" si="41"/>
        <v>44698</v>
      </c>
      <c r="B408" s="4">
        <f t="shared" si="42"/>
        <v>15</v>
      </c>
      <c r="C408" s="4">
        <f t="shared" si="37"/>
        <v>2022</v>
      </c>
      <c r="D408" s="4">
        <f t="shared" si="38"/>
        <v>5</v>
      </c>
      <c r="E408" s="41">
        <v>399</v>
      </c>
      <c r="F408" s="51">
        <f>'Energía Transada'!G408*1000</f>
        <v>0</v>
      </c>
      <c r="G408" s="51">
        <f>CMG!F401</f>
        <v>82.212100000000007</v>
      </c>
      <c r="H408" s="18">
        <f t="shared" si="40"/>
        <v>0</v>
      </c>
      <c r="I408" s="51">
        <f>'Energía Transada'!D408</f>
        <v>0</v>
      </c>
      <c r="J408" s="51">
        <f>CMG!E401</f>
        <v>99.364019999999996</v>
      </c>
      <c r="K408" s="18">
        <f t="shared" si="39"/>
        <v>0</v>
      </c>
    </row>
    <row r="409" spans="1:11" x14ac:dyDescent="0.2">
      <c r="A409" s="40">
        <f t="shared" si="41"/>
        <v>44698</v>
      </c>
      <c r="B409" s="4">
        <f t="shared" si="42"/>
        <v>16</v>
      </c>
      <c r="C409" s="4">
        <f t="shared" si="37"/>
        <v>2022</v>
      </c>
      <c r="D409" s="4">
        <f t="shared" si="38"/>
        <v>5</v>
      </c>
      <c r="E409" s="41">
        <v>400</v>
      </c>
      <c r="F409" s="51">
        <f>'Energía Transada'!G409*1000</f>
        <v>0</v>
      </c>
      <c r="G409" s="51">
        <f>CMG!F402</f>
        <v>81.325230000000005</v>
      </c>
      <c r="H409" s="18">
        <f t="shared" si="40"/>
        <v>0</v>
      </c>
      <c r="I409" s="51">
        <f>'Energía Transada'!D409</f>
        <v>0</v>
      </c>
      <c r="J409" s="51">
        <f>CMG!E402</f>
        <v>282.51582999999999</v>
      </c>
      <c r="K409" s="18">
        <f t="shared" si="39"/>
        <v>0</v>
      </c>
    </row>
    <row r="410" spans="1:11" x14ac:dyDescent="0.2">
      <c r="A410" s="40">
        <f t="shared" si="41"/>
        <v>44698</v>
      </c>
      <c r="B410" s="4">
        <f t="shared" si="42"/>
        <v>17</v>
      </c>
      <c r="C410" s="4">
        <f t="shared" si="37"/>
        <v>2022</v>
      </c>
      <c r="D410" s="4">
        <f t="shared" si="38"/>
        <v>5</v>
      </c>
      <c r="E410" s="41">
        <v>401</v>
      </c>
      <c r="F410" s="51">
        <f>'Energía Transada'!G410*1000</f>
        <v>0</v>
      </c>
      <c r="G410" s="51">
        <f>CMG!F403</f>
        <v>134.58054999999999</v>
      </c>
      <c r="H410" s="18">
        <f t="shared" si="40"/>
        <v>0</v>
      </c>
      <c r="I410" s="51">
        <f>'Energía Transada'!D410</f>
        <v>0</v>
      </c>
      <c r="J410" s="51">
        <f>CMG!E403</f>
        <v>234.03066999999999</v>
      </c>
      <c r="K410" s="18">
        <f t="shared" si="39"/>
        <v>0</v>
      </c>
    </row>
    <row r="411" spans="1:11" x14ac:dyDescent="0.2">
      <c r="A411" s="40">
        <f t="shared" si="41"/>
        <v>44698</v>
      </c>
      <c r="B411" s="4">
        <f t="shared" si="42"/>
        <v>18</v>
      </c>
      <c r="C411" s="4">
        <f t="shared" si="37"/>
        <v>2022</v>
      </c>
      <c r="D411" s="4">
        <f t="shared" si="38"/>
        <v>5</v>
      </c>
      <c r="E411" s="41">
        <v>402</v>
      </c>
      <c r="F411" s="51">
        <f>'Energía Transada'!G411*1000</f>
        <v>0</v>
      </c>
      <c r="G411" s="51">
        <f>CMG!F404</f>
        <v>317.55155000000002</v>
      </c>
      <c r="H411" s="18">
        <f t="shared" si="40"/>
        <v>0</v>
      </c>
      <c r="I411" s="51">
        <f>'Energía Transada'!D411</f>
        <v>0.46480760200000004</v>
      </c>
      <c r="J411" s="51">
        <f>CMG!E404</f>
        <v>388.00184000000002</v>
      </c>
      <c r="K411" s="18">
        <f t="shared" si="39"/>
        <v>180.3462048219877</v>
      </c>
    </row>
    <row r="412" spans="1:11" x14ac:dyDescent="0.2">
      <c r="A412" s="40">
        <f t="shared" si="41"/>
        <v>44698</v>
      </c>
      <c r="B412" s="4">
        <f t="shared" si="42"/>
        <v>19</v>
      </c>
      <c r="C412" s="4">
        <f t="shared" si="37"/>
        <v>2022</v>
      </c>
      <c r="D412" s="4">
        <f t="shared" si="38"/>
        <v>5</v>
      </c>
      <c r="E412" s="41">
        <v>403</v>
      </c>
      <c r="F412" s="51">
        <f>'Energía Transada'!G412*1000</f>
        <v>7680</v>
      </c>
      <c r="G412" s="51">
        <f>CMG!F405</f>
        <v>327.95292000000001</v>
      </c>
      <c r="H412" s="18">
        <f t="shared" si="40"/>
        <v>2518678.4256000002</v>
      </c>
      <c r="I412" s="51">
        <f>'Energía Transada'!D412</f>
        <v>8.0772676880000009</v>
      </c>
      <c r="J412" s="51">
        <f>CMG!E405</f>
        <v>348.27346</v>
      </c>
      <c r="K412" s="18">
        <f t="shared" si="39"/>
        <v>2813.0979650459608</v>
      </c>
    </row>
    <row r="413" spans="1:11" x14ac:dyDescent="0.2">
      <c r="A413" s="40">
        <f t="shared" si="41"/>
        <v>44698</v>
      </c>
      <c r="B413" s="4">
        <f t="shared" si="42"/>
        <v>20</v>
      </c>
      <c r="C413" s="4">
        <f t="shared" si="37"/>
        <v>2022</v>
      </c>
      <c r="D413" s="4">
        <f t="shared" si="38"/>
        <v>5</v>
      </c>
      <c r="E413" s="41">
        <v>404</v>
      </c>
      <c r="F413" s="51">
        <f>'Energía Transada'!G413*1000</f>
        <v>7680</v>
      </c>
      <c r="G413" s="51">
        <f>CMG!F406</f>
        <v>330.35521999999997</v>
      </c>
      <c r="H413" s="18">
        <f t="shared" si="40"/>
        <v>2537128.0895999996</v>
      </c>
      <c r="I413" s="51">
        <f>'Energía Transada'!D413</f>
        <v>19.153313109000003</v>
      </c>
      <c r="J413" s="51">
        <f>CMG!E406</f>
        <v>350.81353000000001</v>
      </c>
      <c r="K413" s="18">
        <f t="shared" si="39"/>
        <v>6719.2413829635661</v>
      </c>
    </row>
    <row r="414" spans="1:11" x14ac:dyDescent="0.2">
      <c r="A414" s="40">
        <f t="shared" si="41"/>
        <v>44698</v>
      </c>
      <c r="B414" s="4">
        <f t="shared" si="42"/>
        <v>21</v>
      </c>
      <c r="C414" s="4">
        <f t="shared" si="37"/>
        <v>2022</v>
      </c>
      <c r="D414" s="4">
        <f t="shared" si="38"/>
        <v>5</v>
      </c>
      <c r="E414" s="41">
        <v>405</v>
      </c>
      <c r="F414" s="51">
        <f>'Energía Transada'!G414*1000</f>
        <v>7680</v>
      </c>
      <c r="G414" s="51">
        <f>CMG!F407</f>
        <v>330.35521999999997</v>
      </c>
      <c r="H414" s="18">
        <f t="shared" si="40"/>
        <v>2537128.0895999996</v>
      </c>
      <c r="I414" s="51">
        <f>'Energía Transada'!D414</f>
        <v>134.55021741000002</v>
      </c>
      <c r="J414" s="51">
        <f>CMG!E407</f>
        <v>350.81353000000001</v>
      </c>
      <c r="K414" s="18">
        <f t="shared" si="39"/>
        <v>47202.036731869564</v>
      </c>
    </row>
    <row r="415" spans="1:11" x14ac:dyDescent="0.2">
      <c r="A415" s="40">
        <f t="shared" si="41"/>
        <v>44698</v>
      </c>
      <c r="B415" s="4">
        <f t="shared" si="42"/>
        <v>22</v>
      </c>
      <c r="C415" s="4">
        <f t="shared" si="37"/>
        <v>2022</v>
      </c>
      <c r="D415" s="4">
        <f t="shared" si="38"/>
        <v>5</v>
      </c>
      <c r="E415" s="41">
        <v>406</v>
      </c>
      <c r="F415" s="51">
        <f>'Energía Transada'!G415*1000</f>
        <v>7680</v>
      </c>
      <c r="G415" s="51">
        <f>CMG!F408</f>
        <v>330.35521999999997</v>
      </c>
      <c r="H415" s="18">
        <f t="shared" si="40"/>
        <v>2537128.0895999996</v>
      </c>
      <c r="I415" s="51">
        <f>'Energía Transada'!D415</f>
        <v>3.7493850449999999</v>
      </c>
      <c r="J415" s="51">
        <f>CMG!E408</f>
        <v>350.81353000000001</v>
      </c>
      <c r="K415" s="18">
        <f t="shared" si="39"/>
        <v>1315.335002965659</v>
      </c>
    </row>
    <row r="416" spans="1:11" x14ac:dyDescent="0.2">
      <c r="A416" s="40">
        <f t="shared" si="41"/>
        <v>44698</v>
      </c>
      <c r="B416" s="4">
        <f t="shared" si="42"/>
        <v>23</v>
      </c>
      <c r="C416" s="4">
        <f t="shared" si="37"/>
        <v>2022</v>
      </c>
      <c r="D416" s="4">
        <f t="shared" si="38"/>
        <v>5</v>
      </c>
      <c r="E416" s="41">
        <v>407</v>
      </c>
      <c r="F416" s="51">
        <f>'Energía Transada'!G416*1000</f>
        <v>7680</v>
      </c>
      <c r="G416" s="51">
        <f>CMG!F409</f>
        <v>330.35521999999997</v>
      </c>
      <c r="H416" s="18">
        <f t="shared" si="40"/>
        <v>2537128.0895999996</v>
      </c>
      <c r="I416" s="51">
        <f>'Energía Transada'!D416</f>
        <v>0</v>
      </c>
      <c r="J416" s="51">
        <f>CMG!E409</f>
        <v>350.81353000000001</v>
      </c>
      <c r="K416" s="18">
        <f t="shared" si="39"/>
        <v>0</v>
      </c>
    </row>
    <row r="417" spans="1:11" x14ac:dyDescent="0.2">
      <c r="A417" s="40">
        <f t="shared" si="41"/>
        <v>44698</v>
      </c>
      <c r="B417" s="4">
        <f t="shared" si="42"/>
        <v>24</v>
      </c>
      <c r="C417" s="4">
        <f t="shared" si="37"/>
        <v>2022</v>
      </c>
      <c r="D417" s="4">
        <f t="shared" si="38"/>
        <v>5</v>
      </c>
      <c r="E417" s="41">
        <v>408</v>
      </c>
      <c r="F417" s="51">
        <f>'Energía Transada'!G417*1000</f>
        <v>7680</v>
      </c>
      <c r="G417" s="51">
        <f>CMG!F410</f>
        <v>287.83706000000001</v>
      </c>
      <c r="H417" s="18">
        <f t="shared" si="40"/>
        <v>2210588.6208000001</v>
      </c>
      <c r="I417" s="51">
        <f>'Energía Transada'!D417</f>
        <v>22.518342651000001</v>
      </c>
      <c r="J417" s="51">
        <f>CMG!E410</f>
        <v>305.66059000000001</v>
      </c>
      <c r="K417" s="18">
        <f t="shared" si="39"/>
        <v>6882.9699005268249</v>
      </c>
    </row>
    <row r="418" spans="1:11" x14ac:dyDescent="0.2">
      <c r="A418" s="40">
        <f t="shared" si="41"/>
        <v>44699</v>
      </c>
      <c r="B418" s="4">
        <f t="shared" si="42"/>
        <v>1</v>
      </c>
      <c r="C418" s="4">
        <f t="shared" si="37"/>
        <v>2022</v>
      </c>
      <c r="D418" s="4">
        <f t="shared" si="38"/>
        <v>5</v>
      </c>
      <c r="E418" s="41">
        <v>409</v>
      </c>
      <c r="F418" s="51">
        <f>'Energía Transada'!G418*1000</f>
        <v>7680</v>
      </c>
      <c r="G418" s="51">
        <f>CMG!F411</f>
        <v>221.04997</v>
      </c>
      <c r="H418" s="18">
        <f t="shared" si="40"/>
        <v>1697663.7696</v>
      </c>
      <c r="I418" s="51">
        <f>'Energía Transada'!D418</f>
        <v>316.550496227</v>
      </c>
      <c r="J418" s="51">
        <f>CMG!E411</f>
        <v>225.03957</v>
      </c>
      <c r="K418" s="18">
        <f t="shared" si="39"/>
        <v>71236.387554210698</v>
      </c>
    </row>
    <row r="419" spans="1:11" x14ac:dyDescent="0.2">
      <c r="A419" s="40">
        <f t="shared" si="41"/>
        <v>44699</v>
      </c>
      <c r="B419" s="4">
        <f t="shared" si="42"/>
        <v>2</v>
      </c>
      <c r="C419" s="4">
        <f t="shared" si="37"/>
        <v>2022</v>
      </c>
      <c r="D419" s="4">
        <f t="shared" si="38"/>
        <v>5</v>
      </c>
      <c r="E419" s="41">
        <v>410</v>
      </c>
      <c r="F419" s="51">
        <f>'Energía Transada'!G419*1000</f>
        <v>7680</v>
      </c>
      <c r="G419" s="51">
        <f>CMG!F412</f>
        <v>221.04997</v>
      </c>
      <c r="H419" s="18">
        <f t="shared" si="40"/>
        <v>1697663.7696</v>
      </c>
      <c r="I419" s="51">
        <f>'Energía Transada'!D419</f>
        <v>292.59514563300002</v>
      </c>
      <c r="J419" s="51">
        <f>CMG!E412</f>
        <v>225.03957</v>
      </c>
      <c r="K419" s="18">
        <f t="shared" si="39"/>
        <v>65845.485757337694</v>
      </c>
    </row>
    <row r="420" spans="1:11" x14ac:dyDescent="0.2">
      <c r="A420" s="40">
        <f t="shared" si="41"/>
        <v>44699</v>
      </c>
      <c r="B420" s="4">
        <f t="shared" si="42"/>
        <v>3</v>
      </c>
      <c r="C420" s="4">
        <f t="shared" si="37"/>
        <v>2022</v>
      </c>
      <c r="D420" s="4">
        <f t="shared" si="38"/>
        <v>5</v>
      </c>
      <c r="E420" s="41">
        <v>411</v>
      </c>
      <c r="F420" s="51">
        <f>'Energía Transada'!G420*1000</f>
        <v>7680</v>
      </c>
      <c r="G420" s="51">
        <f>CMG!F413</f>
        <v>221.04997</v>
      </c>
      <c r="H420" s="18">
        <f t="shared" si="40"/>
        <v>1697663.7696</v>
      </c>
      <c r="I420" s="51">
        <f>'Energía Transada'!D420</f>
        <v>587.59148350700002</v>
      </c>
      <c r="J420" s="51">
        <f>CMG!E413</f>
        <v>225.03957</v>
      </c>
      <c r="K420" s="18">
        <f t="shared" si="39"/>
        <v>132231.33478407736</v>
      </c>
    </row>
    <row r="421" spans="1:11" x14ac:dyDescent="0.2">
      <c r="A421" s="40">
        <f t="shared" si="41"/>
        <v>44699</v>
      </c>
      <c r="B421" s="4">
        <f t="shared" si="42"/>
        <v>4</v>
      </c>
      <c r="C421" s="4">
        <f t="shared" si="37"/>
        <v>2022</v>
      </c>
      <c r="D421" s="4">
        <f t="shared" si="38"/>
        <v>5</v>
      </c>
      <c r="E421" s="41">
        <v>412</v>
      </c>
      <c r="F421" s="51">
        <f>'Energía Transada'!G421*1000</f>
        <v>7680</v>
      </c>
      <c r="G421" s="51">
        <f>CMG!F414</f>
        <v>221.04997</v>
      </c>
      <c r="H421" s="18">
        <f t="shared" si="40"/>
        <v>1697663.7696</v>
      </c>
      <c r="I421" s="51">
        <f>'Energía Transada'!D421</f>
        <v>401.03871843000007</v>
      </c>
      <c r="J421" s="51">
        <f>CMG!E414</f>
        <v>225.03957</v>
      </c>
      <c r="K421" s="18">
        <f t="shared" si="39"/>
        <v>90249.580748838285</v>
      </c>
    </row>
    <row r="422" spans="1:11" x14ac:dyDescent="0.2">
      <c r="A422" s="40">
        <f t="shared" si="41"/>
        <v>44699</v>
      </c>
      <c r="B422" s="4">
        <f t="shared" si="42"/>
        <v>5</v>
      </c>
      <c r="C422" s="4">
        <f t="shared" si="37"/>
        <v>2022</v>
      </c>
      <c r="D422" s="4">
        <f t="shared" si="38"/>
        <v>5</v>
      </c>
      <c r="E422" s="41">
        <v>413</v>
      </c>
      <c r="F422" s="51">
        <f>'Energía Transada'!G422*1000</f>
        <v>7680</v>
      </c>
      <c r="G422" s="51">
        <f>CMG!F415</f>
        <v>221.04997</v>
      </c>
      <c r="H422" s="18">
        <f t="shared" si="40"/>
        <v>1697663.7696</v>
      </c>
      <c r="I422" s="51">
        <f>'Energía Transada'!D422</f>
        <v>24.614321172000004</v>
      </c>
      <c r="J422" s="51">
        <f>CMG!E415</f>
        <v>225.03957</v>
      </c>
      <c r="K422" s="18">
        <f t="shared" si="39"/>
        <v>5539.1962523887769</v>
      </c>
    </row>
    <row r="423" spans="1:11" x14ac:dyDescent="0.2">
      <c r="A423" s="40">
        <f t="shared" si="41"/>
        <v>44699</v>
      </c>
      <c r="B423" s="4">
        <f t="shared" si="42"/>
        <v>6</v>
      </c>
      <c r="C423" s="4">
        <f t="shared" si="37"/>
        <v>2022</v>
      </c>
      <c r="D423" s="4">
        <f t="shared" si="38"/>
        <v>5</v>
      </c>
      <c r="E423" s="41">
        <v>414</v>
      </c>
      <c r="F423" s="51">
        <f>'Energía Transada'!G423*1000</f>
        <v>7680</v>
      </c>
      <c r="G423" s="51">
        <f>CMG!F416</f>
        <v>221.04997</v>
      </c>
      <c r="H423" s="18">
        <f t="shared" si="40"/>
        <v>1697663.7696</v>
      </c>
      <c r="I423" s="51">
        <f>'Energía Transada'!D423</f>
        <v>429.03177998100006</v>
      </c>
      <c r="J423" s="51">
        <f>CMG!E416</f>
        <v>225.03957</v>
      </c>
      <c r="K423" s="18">
        <f t="shared" si="39"/>
        <v>96549.127283258858</v>
      </c>
    </row>
    <row r="424" spans="1:11" x14ac:dyDescent="0.2">
      <c r="A424" s="40">
        <f t="shared" si="41"/>
        <v>44699</v>
      </c>
      <c r="B424" s="4">
        <f t="shared" si="42"/>
        <v>7</v>
      </c>
      <c r="C424" s="4">
        <f t="shared" si="37"/>
        <v>2022</v>
      </c>
      <c r="D424" s="4">
        <f t="shared" si="38"/>
        <v>5</v>
      </c>
      <c r="E424" s="41">
        <v>415</v>
      </c>
      <c r="F424" s="51">
        <f>'Energía Transada'!G424*1000</f>
        <v>7680</v>
      </c>
      <c r="G424" s="51">
        <f>CMG!F417</f>
        <v>228.35138000000001</v>
      </c>
      <c r="H424" s="18">
        <f t="shared" si="40"/>
        <v>1753738.5984</v>
      </c>
      <c r="I424" s="51">
        <f>'Energía Transada'!D424</f>
        <v>1568.6944766290001</v>
      </c>
      <c r="J424" s="51">
        <f>CMG!E417</f>
        <v>232.46968000000001</v>
      </c>
      <c r="K424" s="18">
        <f t="shared" si="39"/>
        <v>364673.90299971116</v>
      </c>
    </row>
    <row r="425" spans="1:11" x14ac:dyDescent="0.2">
      <c r="A425" s="40">
        <f t="shared" si="41"/>
        <v>44699</v>
      </c>
      <c r="B425" s="4">
        <f t="shared" si="42"/>
        <v>8</v>
      </c>
      <c r="C425" s="4">
        <f t="shared" si="37"/>
        <v>2022</v>
      </c>
      <c r="D425" s="4">
        <f t="shared" si="38"/>
        <v>5</v>
      </c>
      <c r="E425" s="41">
        <v>416</v>
      </c>
      <c r="F425" s="51">
        <f>'Energía Transada'!G425*1000</f>
        <v>7680</v>
      </c>
      <c r="G425" s="51">
        <f>CMG!F418</f>
        <v>200.04661999999999</v>
      </c>
      <c r="H425" s="18">
        <f t="shared" si="40"/>
        <v>1536358.0415999999</v>
      </c>
      <c r="I425" s="51">
        <f>'Energía Transada'!D425</f>
        <v>5527.6792329360005</v>
      </c>
      <c r="J425" s="51">
        <f>CMG!E418</f>
        <v>203.65012999999999</v>
      </c>
      <c r="K425" s="18">
        <f t="shared" si="39"/>
        <v>1125712.5943857168</v>
      </c>
    </row>
    <row r="426" spans="1:11" x14ac:dyDescent="0.2">
      <c r="A426" s="40">
        <f t="shared" si="41"/>
        <v>44699</v>
      </c>
      <c r="B426" s="4">
        <f t="shared" si="42"/>
        <v>9</v>
      </c>
      <c r="C426" s="4">
        <f t="shared" si="37"/>
        <v>2022</v>
      </c>
      <c r="D426" s="4">
        <f t="shared" si="38"/>
        <v>5</v>
      </c>
      <c r="E426" s="41">
        <v>417</v>
      </c>
      <c r="F426" s="51">
        <f>'Energía Transada'!G426*1000</f>
        <v>0</v>
      </c>
      <c r="G426" s="51">
        <f>CMG!F419</f>
        <v>91.769540000000006</v>
      </c>
      <c r="H426" s="18">
        <f t="shared" si="40"/>
        <v>0</v>
      </c>
      <c r="I426" s="51">
        <f>'Energía Transada'!D426</f>
        <v>3841.8707952729997</v>
      </c>
      <c r="J426" s="51">
        <f>CMG!E419</f>
        <v>100.24638</v>
      </c>
      <c r="K426" s="18">
        <f t="shared" si="39"/>
        <v>385133.63965383935</v>
      </c>
    </row>
    <row r="427" spans="1:11" x14ac:dyDescent="0.2">
      <c r="A427" s="40">
        <f t="shared" si="41"/>
        <v>44699</v>
      </c>
      <c r="B427" s="4">
        <f t="shared" si="42"/>
        <v>10</v>
      </c>
      <c r="C427" s="4">
        <f t="shared" si="37"/>
        <v>2022</v>
      </c>
      <c r="D427" s="4">
        <f t="shared" si="38"/>
        <v>5</v>
      </c>
      <c r="E427" s="41">
        <v>418</v>
      </c>
      <c r="F427" s="51">
        <f>'Energía Transada'!G427*1000</f>
        <v>0</v>
      </c>
      <c r="G427" s="51">
        <f>CMG!F420</f>
        <v>82.820809999999994</v>
      </c>
      <c r="H427" s="18">
        <f t="shared" si="40"/>
        <v>0</v>
      </c>
      <c r="I427" s="51">
        <f>'Energía Transada'!D427</f>
        <v>2015.1725868050003</v>
      </c>
      <c r="J427" s="51">
        <f>CMG!E420</f>
        <v>90.473990000000001</v>
      </c>
      <c r="K427" s="18">
        <f t="shared" si="39"/>
        <v>182320.70446686973</v>
      </c>
    </row>
    <row r="428" spans="1:11" x14ac:dyDescent="0.2">
      <c r="A428" s="40">
        <f t="shared" si="41"/>
        <v>44699</v>
      </c>
      <c r="B428" s="4">
        <f t="shared" si="42"/>
        <v>11</v>
      </c>
      <c r="C428" s="4">
        <f t="shared" si="37"/>
        <v>2022</v>
      </c>
      <c r="D428" s="4">
        <f t="shared" si="38"/>
        <v>5</v>
      </c>
      <c r="E428" s="41">
        <v>419</v>
      </c>
      <c r="F428" s="51">
        <f>'Energía Transada'!G428*1000</f>
        <v>0</v>
      </c>
      <c r="G428" s="51">
        <f>CMG!F421</f>
        <v>82.820809999999994</v>
      </c>
      <c r="H428" s="18">
        <f t="shared" si="40"/>
        <v>0</v>
      </c>
      <c r="I428" s="51">
        <f>'Energía Transada'!D428</f>
        <v>1038.6173591080001</v>
      </c>
      <c r="J428" s="51">
        <f>CMG!E421</f>
        <v>90.473990000000001</v>
      </c>
      <c r="K428" s="18">
        <f t="shared" si="39"/>
        <v>93967.856561763605</v>
      </c>
    </row>
    <row r="429" spans="1:11" x14ac:dyDescent="0.2">
      <c r="A429" s="40">
        <f t="shared" si="41"/>
        <v>44699</v>
      </c>
      <c r="B429" s="4">
        <f t="shared" si="42"/>
        <v>12</v>
      </c>
      <c r="C429" s="4">
        <f t="shared" si="37"/>
        <v>2022</v>
      </c>
      <c r="D429" s="4">
        <f t="shared" si="38"/>
        <v>5</v>
      </c>
      <c r="E429" s="41">
        <v>420</v>
      </c>
      <c r="F429" s="51">
        <f>'Energía Transada'!G429*1000</f>
        <v>0</v>
      </c>
      <c r="G429" s="51">
        <f>CMG!F422</f>
        <v>82.820809999999994</v>
      </c>
      <c r="H429" s="18">
        <f t="shared" si="40"/>
        <v>0</v>
      </c>
      <c r="I429" s="51">
        <f>'Energía Transada'!D429</f>
        <v>1248.7034741580001</v>
      </c>
      <c r="J429" s="51">
        <f>CMG!E422</f>
        <v>90.473990000000001</v>
      </c>
      <c r="K429" s="18">
        <f t="shared" si="39"/>
        <v>112975.18563393615</v>
      </c>
    </row>
    <row r="430" spans="1:11" x14ac:dyDescent="0.2">
      <c r="A430" s="40">
        <f t="shared" si="41"/>
        <v>44699</v>
      </c>
      <c r="B430" s="4">
        <f t="shared" si="42"/>
        <v>13</v>
      </c>
      <c r="C430" s="4">
        <f t="shared" si="37"/>
        <v>2022</v>
      </c>
      <c r="D430" s="4">
        <f t="shared" si="38"/>
        <v>5</v>
      </c>
      <c r="E430" s="41">
        <v>421</v>
      </c>
      <c r="F430" s="51">
        <f>'Energía Transada'!G430*1000</f>
        <v>0</v>
      </c>
      <c r="G430" s="51">
        <f>CMG!F423</f>
        <v>82.820809999999994</v>
      </c>
      <c r="H430" s="18">
        <f t="shared" si="40"/>
        <v>0</v>
      </c>
      <c r="I430" s="51">
        <f>'Energía Transada'!D430</f>
        <v>170.35859543500004</v>
      </c>
      <c r="J430" s="51">
        <f>CMG!E423</f>
        <v>133.44163</v>
      </c>
      <c r="K430" s="18">
        <f t="shared" si="39"/>
        <v>22732.928659356967</v>
      </c>
    </row>
    <row r="431" spans="1:11" x14ac:dyDescent="0.2">
      <c r="A431" s="40">
        <f t="shared" si="41"/>
        <v>44699</v>
      </c>
      <c r="B431" s="4">
        <f t="shared" si="42"/>
        <v>14</v>
      </c>
      <c r="C431" s="4">
        <f t="shared" si="37"/>
        <v>2022</v>
      </c>
      <c r="D431" s="4">
        <f t="shared" si="38"/>
        <v>5</v>
      </c>
      <c r="E431" s="41">
        <v>422</v>
      </c>
      <c r="F431" s="51">
        <f>'Energía Transada'!G431*1000</f>
        <v>0</v>
      </c>
      <c r="G431" s="51">
        <f>CMG!F424</f>
        <v>79.414630000000002</v>
      </c>
      <c r="H431" s="18">
        <f t="shared" si="40"/>
        <v>0</v>
      </c>
      <c r="I431" s="51">
        <f>'Energía Transada'!D431</f>
        <v>52.26908512</v>
      </c>
      <c r="J431" s="51">
        <f>CMG!E424</f>
        <v>324.83981</v>
      </c>
      <c r="K431" s="18">
        <f t="shared" si="39"/>
        <v>16979.079679254628</v>
      </c>
    </row>
    <row r="432" spans="1:11" x14ac:dyDescent="0.2">
      <c r="A432" s="40">
        <f t="shared" si="41"/>
        <v>44699</v>
      </c>
      <c r="B432" s="4">
        <f t="shared" si="42"/>
        <v>15</v>
      </c>
      <c r="C432" s="4">
        <f t="shared" si="37"/>
        <v>2022</v>
      </c>
      <c r="D432" s="4">
        <f t="shared" si="38"/>
        <v>5</v>
      </c>
      <c r="E432" s="41">
        <v>423</v>
      </c>
      <c r="F432" s="51">
        <f>'Energía Transada'!G432*1000</f>
        <v>0</v>
      </c>
      <c r="G432" s="51">
        <f>CMG!F425</f>
        <v>68.132189999999994</v>
      </c>
      <c r="H432" s="18">
        <f t="shared" si="40"/>
        <v>0</v>
      </c>
      <c r="I432" s="51">
        <f>'Energía Transada'!D432</f>
        <v>207.11810806400004</v>
      </c>
      <c r="J432" s="51">
        <f>CMG!E425</f>
        <v>305.50952000000001</v>
      </c>
      <c r="K432" s="18">
        <f t="shared" si="39"/>
        <v>63276.553777940782</v>
      </c>
    </row>
    <row r="433" spans="1:11" x14ac:dyDescent="0.2">
      <c r="A433" s="40">
        <f t="shared" si="41"/>
        <v>44699</v>
      </c>
      <c r="B433" s="4">
        <f t="shared" si="42"/>
        <v>16</v>
      </c>
      <c r="C433" s="4">
        <f t="shared" si="37"/>
        <v>2022</v>
      </c>
      <c r="D433" s="4">
        <f t="shared" si="38"/>
        <v>5</v>
      </c>
      <c r="E433" s="41">
        <v>424</v>
      </c>
      <c r="F433" s="51">
        <f>'Energía Transada'!G433*1000</f>
        <v>0</v>
      </c>
      <c r="G433" s="51">
        <f>CMG!F426</f>
        <v>71.701390000000004</v>
      </c>
      <c r="H433" s="18">
        <f t="shared" si="40"/>
        <v>0</v>
      </c>
      <c r="I433" s="51">
        <f>'Energía Transada'!D433</f>
        <v>2.5539399480000005</v>
      </c>
      <c r="J433" s="51">
        <f>CMG!E426</f>
        <v>289.69695000000002</v>
      </c>
      <c r="K433" s="18">
        <f t="shared" si="39"/>
        <v>739.86861341875874</v>
      </c>
    </row>
    <row r="434" spans="1:11" x14ac:dyDescent="0.2">
      <c r="A434" s="40">
        <f t="shared" si="41"/>
        <v>44699</v>
      </c>
      <c r="B434" s="4">
        <f t="shared" si="42"/>
        <v>17</v>
      </c>
      <c r="C434" s="4">
        <f t="shared" si="37"/>
        <v>2022</v>
      </c>
      <c r="D434" s="4">
        <f t="shared" si="38"/>
        <v>5</v>
      </c>
      <c r="E434" s="41">
        <v>425</v>
      </c>
      <c r="F434" s="51">
        <f>'Energía Transada'!G434*1000</f>
        <v>0</v>
      </c>
      <c r="G434" s="51">
        <f>CMG!F427</f>
        <v>248.31657000000001</v>
      </c>
      <c r="H434" s="18">
        <f t="shared" si="40"/>
        <v>0</v>
      </c>
      <c r="I434" s="51">
        <f>'Energía Transada'!D434</f>
        <v>12.701154466</v>
      </c>
      <c r="J434" s="51">
        <f>CMG!E427</f>
        <v>292.42532</v>
      </c>
      <c r="K434" s="18">
        <f t="shared" si="39"/>
        <v>3714.1391590894791</v>
      </c>
    </row>
    <row r="435" spans="1:11" x14ac:dyDescent="0.2">
      <c r="A435" s="40">
        <f t="shared" si="41"/>
        <v>44699</v>
      </c>
      <c r="B435" s="4">
        <f t="shared" si="42"/>
        <v>18</v>
      </c>
      <c r="C435" s="4">
        <f t="shared" si="37"/>
        <v>2022</v>
      </c>
      <c r="D435" s="4">
        <f t="shared" si="38"/>
        <v>5</v>
      </c>
      <c r="E435" s="41">
        <v>426</v>
      </c>
      <c r="F435" s="51">
        <f>'Energía Transada'!G435*1000</f>
        <v>0</v>
      </c>
      <c r="G435" s="51">
        <f>CMG!F428</f>
        <v>338.47311000000002</v>
      </c>
      <c r="H435" s="18">
        <f t="shared" si="40"/>
        <v>0</v>
      </c>
      <c r="I435" s="51">
        <f>'Energía Transada'!D435</f>
        <v>201.88678740999998</v>
      </c>
      <c r="J435" s="51">
        <f>CMG!E428</f>
        <v>369.73790000000002</v>
      </c>
      <c r="K435" s="18">
        <f t="shared" si="39"/>
        <v>74645.196814719835</v>
      </c>
    </row>
    <row r="436" spans="1:11" x14ac:dyDescent="0.2">
      <c r="A436" s="40">
        <f t="shared" si="41"/>
        <v>44699</v>
      </c>
      <c r="B436" s="4">
        <f t="shared" si="42"/>
        <v>19</v>
      </c>
      <c r="C436" s="4">
        <f t="shared" si="37"/>
        <v>2022</v>
      </c>
      <c r="D436" s="4">
        <f t="shared" si="38"/>
        <v>5</v>
      </c>
      <c r="E436" s="41">
        <v>427</v>
      </c>
      <c r="F436" s="51">
        <f>'Energía Transada'!G436*1000</f>
        <v>7680</v>
      </c>
      <c r="G436" s="51">
        <f>CMG!F429</f>
        <v>345.39701000000002</v>
      </c>
      <c r="H436" s="18">
        <f t="shared" si="40"/>
        <v>2652649.0368000004</v>
      </c>
      <c r="I436" s="51">
        <f>'Energía Transada'!D436</f>
        <v>613.44503071600002</v>
      </c>
      <c r="J436" s="51">
        <f>CMG!E429</f>
        <v>350.55347</v>
      </c>
      <c r="K436" s="18">
        <f t="shared" si="39"/>
        <v>215045.28417175039</v>
      </c>
    </row>
    <row r="437" spans="1:11" x14ac:dyDescent="0.2">
      <c r="A437" s="40">
        <f t="shared" si="41"/>
        <v>44699</v>
      </c>
      <c r="B437" s="4">
        <f t="shared" si="42"/>
        <v>20</v>
      </c>
      <c r="C437" s="4">
        <f t="shared" si="37"/>
        <v>2022</v>
      </c>
      <c r="D437" s="4">
        <f t="shared" si="38"/>
        <v>5</v>
      </c>
      <c r="E437" s="41">
        <v>428</v>
      </c>
      <c r="F437" s="51">
        <f>'Energía Transada'!G437*1000</f>
        <v>7680</v>
      </c>
      <c r="G437" s="51">
        <f>CMG!F430</f>
        <v>346.98426999999998</v>
      </c>
      <c r="H437" s="18">
        <f t="shared" si="40"/>
        <v>2664839.1935999999</v>
      </c>
      <c r="I437" s="51">
        <f>'Energía Transada'!D437</f>
        <v>47.785234041999999</v>
      </c>
      <c r="J437" s="51">
        <f>CMG!E430</f>
        <v>352.16647</v>
      </c>
      <c r="K437" s="18">
        <f t="shared" si="39"/>
        <v>16828.357190694973</v>
      </c>
    </row>
    <row r="438" spans="1:11" x14ac:dyDescent="0.2">
      <c r="A438" s="40">
        <f t="shared" si="41"/>
        <v>44699</v>
      </c>
      <c r="B438" s="4">
        <f t="shared" si="42"/>
        <v>21</v>
      </c>
      <c r="C438" s="4">
        <f t="shared" si="37"/>
        <v>2022</v>
      </c>
      <c r="D438" s="4">
        <f t="shared" si="38"/>
        <v>5</v>
      </c>
      <c r="E438" s="41">
        <v>429</v>
      </c>
      <c r="F438" s="51">
        <f>'Energía Transada'!G438*1000</f>
        <v>7680</v>
      </c>
      <c r="G438" s="51">
        <f>CMG!F431</f>
        <v>346.83841999999999</v>
      </c>
      <c r="H438" s="18">
        <f t="shared" si="40"/>
        <v>2663719.0655999999</v>
      </c>
      <c r="I438" s="51">
        <f>'Energía Transada'!D438</f>
        <v>1934.288795873</v>
      </c>
      <c r="J438" s="51">
        <f>CMG!E431</f>
        <v>352.02060999999998</v>
      </c>
      <c r="K438" s="18">
        <f t="shared" si="39"/>
        <v>680909.52183937887</v>
      </c>
    </row>
    <row r="439" spans="1:11" x14ac:dyDescent="0.2">
      <c r="A439" s="40">
        <f t="shared" si="41"/>
        <v>44699</v>
      </c>
      <c r="B439" s="4">
        <f t="shared" si="42"/>
        <v>22</v>
      </c>
      <c r="C439" s="4">
        <f t="shared" si="37"/>
        <v>2022</v>
      </c>
      <c r="D439" s="4">
        <f t="shared" si="38"/>
        <v>5</v>
      </c>
      <c r="E439" s="41">
        <v>430</v>
      </c>
      <c r="F439" s="51">
        <f>'Energía Transada'!G439*1000</f>
        <v>7680</v>
      </c>
      <c r="G439" s="51">
        <f>CMG!F432</f>
        <v>333.51398999999998</v>
      </c>
      <c r="H439" s="18">
        <f t="shared" si="40"/>
        <v>2561387.4431999996</v>
      </c>
      <c r="I439" s="51">
        <f>'Energía Transada'!D439</f>
        <v>2393.8276454329998</v>
      </c>
      <c r="J439" s="51">
        <f>CMG!E432</f>
        <v>338.49885</v>
      </c>
      <c r="K439" s="18">
        <f t="shared" si="39"/>
        <v>810307.90507727815</v>
      </c>
    </row>
    <row r="440" spans="1:11" x14ac:dyDescent="0.2">
      <c r="A440" s="40">
        <f t="shared" si="41"/>
        <v>44699</v>
      </c>
      <c r="B440" s="4">
        <f t="shared" si="42"/>
        <v>23</v>
      </c>
      <c r="C440" s="4">
        <f t="shared" si="37"/>
        <v>2022</v>
      </c>
      <c r="D440" s="4">
        <f t="shared" si="38"/>
        <v>5</v>
      </c>
      <c r="E440" s="41">
        <v>431</v>
      </c>
      <c r="F440" s="51">
        <f>'Energía Transada'!G440*1000</f>
        <v>7680</v>
      </c>
      <c r="G440" s="51">
        <f>CMG!F433</f>
        <v>270.48676999999998</v>
      </c>
      <c r="H440" s="18">
        <f t="shared" si="40"/>
        <v>2077338.3935999998</v>
      </c>
      <c r="I440" s="51">
        <f>'Energía Transada'!D440</f>
        <v>2959.8416812230003</v>
      </c>
      <c r="J440" s="51">
        <f>CMG!E433</f>
        <v>274.51927999999998</v>
      </c>
      <c r="K440" s="18">
        <f t="shared" si="39"/>
        <v>812533.60724332754</v>
      </c>
    </row>
    <row r="441" spans="1:11" x14ac:dyDescent="0.2">
      <c r="A441" s="40">
        <f t="shared" si="41"/>
        <v>44699</v>
      </c>
      <c r="B441" s="4">
        <f t="shared" si="42"/>
        <v>24</v>
      </c>
      <c r="C441" s="4">
        <f t="shared" si="37"/>
        <v>2022</v>
      </c>
      <c r="D441" s="4">
        <f t="shared" si="38"/>
        <v>5</v>
      </c>
      <c r="E441" s="41">
        <v>432</v>
      </c>
      <c r="F441" s="51">
        <f>'Energía Transada'!G441*1000</f>
        <v>7680</v>
      </c>
      <c r="G441" s="51">
        <f>CMG!F434</f>
        <v>120.17726</v>
      </c>
      <c r="H441" s="18">
        <f t="shared" si="40"/>
        <v>922961.35680000007</v>
      </c>
      <c r="I441" s="51">
        <f>'Energía Transada'!D441</f>
        <v>1429.1338197779999</v>
      </c>
      <c r="J441" s="51">
        <f>CMG!E434</f>
        <v>121.97044</v>
      </c>
      <c r="K441" s="18">
        <f t="shared" si="39"/>
        <v>174312.08081720333</v>
      </c>
    </row>
    <row r="442" spans="1:11" x14ac:dyDescent="0.2">
      <c r="A442" s="40">
        <f t="shared" si="41"/>
        <v>44700</v>
      </c>
      <c r="B442" s="4">
        <f t="shared" si="42"/>
        <v>1</v>
      </c>
      <c r="C442" s="4">
        <f t="shared" si="37"/>
        <v>2022</v>
      </c>
      <c r="D442" s="4">
        <f t="shared" si="38"/>
        <v>5</v>
      </c>
      <c r="E442" s="41">
        <v>433</v>
      </c>
      <c r="F442" s="51">
        <f>'Energía Transada'!G442*1000</f>
        <v>7680</v>
      </c>
      <c r="G442" s="51">
        <f>CMG!F435</f>
        <v>76.349000000000004</v>
      </c>
      <c r="H442" s="18">
        <f t="shared" si="40"/>
        <v>586360.32000000007</v>
      </c>
      <c r="I442" s="51">
        <f>'Energía Transada'!D442</f>
        <v>7097.0589468449998</v>
      </c>
      <c r="J442" s="51">
        <f>CMG!E435</f>
        <v>71.074160000000006</v>
      </c>
      <c r="K442" s="18">
        <f t="shared" si="39"/>
        <v>504417.50311749306</v>
      </c>
    </row>
    <row r="443" spans="1:11" x14ac:dyDescent="0.2">
      <c r="A443" s="40">
        <f t="shared" si="41"/>
        <v>44700</v>
      </c>
      <c r="B443" s="4">
        <f t="shared" si="42"/>
        <v>2</v>
      </c>
      <c r="C443" s="4">
        <f t="shared" si="37"/>
        <v>2022</v>
      </c>
      <c r="D443" s="4">
        <f t="shared" si="38"/>
        <v>5</v>
      </c>
      <c r="E443" s="41">
        <v>434</v>
      </c>
      <c r="F443" s="51">
        <f>'Energía Transada'!G443*1000</f>
        <v>7680</v>
      </c>
      <c r="G443" s="51">
        <f>CMG!F436</f>
        <v>79.709580000000003</v>
      </c>
      <c r="H443" s="18">
        <f t="shared" si="40"/>
        <v>612169.57440000004</v>
      </c>
      <c r="I443" s="51">
        <f>'Energía Transada'!D443</f>
        <v>11911.227699000001</v>
      </c>
      <c r="J443" s="51">
        <f>CMG!E436</f>
        <v>74.205029999999994</v>
      </c>
      <c r="K443" s="18">
        <f t="shared" si="39"/>
        <v>883873.00874112593</v>
      </c>
    </row>
    <row r="444" spans="1:11" x14ac:dyDescent="0.2">
      <c r="A444" s="40">
        <f t="shared" si="41"/>
        <v>44700</v>
      </c>
      <c r="B444" s="4">
        <f t="shared" si="42"/>
        <v>3</v>
      </c>
      <c r="C444" s="4">
        <f t="shared" si="37"/>
        <v>2022</v>
      </c>
      <c r="D444" s="4">
        <f t="shared" si="38"/>
        <v>5</v>
      </c>
      <c r="E444" s="41">
        <v>435</v>
      </c>
      <c r="F444" s="51">
        <f>'Energía Transada'!G444*1000</f>
        <v>7680</v>
      </c>
      <c r="G444" s="51">
        <f>CMG!F437</f>
        <v>77.335899999999995</v>
      </c>
      <c r="H444" s="18">
        <f t="shared" si="40"/>
        <v>593939.71199999994</v>
      </c>
      <c r="I444" s="51">
        <f>'Energía Transada'!D444</f>
        <v>7942.2922389999994</v>
      </c>
      <c r="J444" s="51">
        <f>CMG!E437</f>
        <v>71.992999999999995</v>
      </c>
      <c r="K444" s="18">
        <f t="shared" si="39"/>
        <v>571789.44516232691</v>
      </c>
    </row>
    <row r="445" spans="1:11" x14ac:dyDescent="0.2">
      <c r="A445" s="40">
        <f t="shared" si="41"/>
        <v>44700</v>
      </c>
      <c r="B445" s="4">
        <f t="shared" si="42"/>
        <v>4</v>
      </c>
      <c r="C445" s="4">
        <f t="shared" si="37"/>
        <v>2022</v>
      </c>
      <c r="D445" s="4">
        <f t="shared" si="38"/>
        <v>5</v>
      </c>
      <c r="E445" s="41">
        <v>436</v>
      </c>
      <c r="F445" s="51">
        <f>'Energía Transada'!G445*1000</f>
        <v>7680</v>
      </c>
      <c r="G445" s="51">
        <f>CMG!F438</f>
        <v>74.792069999999995</v>
      </c>
      <c r="H445" s="18">
        <f t="shared" si="40"/>
        <v>574403.09759999998</v>
      </c>
      <c r="I445" s="51">
        <f>'Energía Transada'!D445</f>
        <v>8726.550412999999</v>
      </c>
      <c r="J445" s="51">
        <f>CMG!E438</f>
        <v>69.627840000000006</v>
      </c>
      <c r="K445" s="18">
        <f t="shared" si="39"/>
        <v>607610.85590829793</v>
      </c>
    </row>
    <row r="446" spans="1:11" x14ac:dyDescent="0.2">
      <c r="A446" s="40">
        <f t="shared" si="41"/>
        <v>44700</v>
      </c>
      <c r="B446" s="4">
        <f t="shared" si="42"/>
        <v>5</v>
      </c>
      <c r="C446" s="4">
        <f t="shared" si="37"/>
        <v>2022</v>
      </c>
      <c r="D446" s="4">
        <f t="shared" si="38"/>
        <v>5</v>
      </c>
      <c r="E446" s="41">
        <v>437</v>
      </c>
      <c r="F446" s="51">
        <f>'Energía Transada'!G446*1000</f>
        <v>7680</v>
      </c>
      <c r="G446" s="51">
        <f>CMG!F439</f>
        <v>66.479950000000002</v>
      </c>
      <c r="H446" s="18">
        <f t="shared" si="40"/>
        <v>510566.016</v>
      </c>
      <c r="I446" s="51">
        <f>'Energía Transada'!D446</f>
        <v>8574.5680451900007</v>
      </c>
      <c r="J446" s="51">
        <f>CMG!E439</f>
        <v>61.89425</v>
      </c>
      <c r="K446" s="18">
        <f t="shared" si="39"/>
        <v>530716.45823100116</v>
      </c>
    </row>
    <row r="447" spans="1:11" x14ac:dyDescent="0.2">
      <c r="A447" s="40">
        <f t="shared" si="41"/>
        <v>44700</v>
      </c>
      <c r="B447" s="4">
        <f t="shared" si="42"/>
        <v>6</v>
      </c>
      <c r="C447" s="4">
        <f t="shared" si="37"/>
        <v>2022</v>
      </c>
      <c r="D447" s="4">
        <f t="shared" si="38"/>
        <v>5</v>
      </c>
      <c r="E447" s="41">
        <v>438</v>
      </c>
      <c r="F447" s="51">
        <f>'Energía Transada'!G447*1000</f>
        <v>7680</v>
      </c>
      <c r="G447" s="51">
        <f>CMG!F440</f>
        <v>81.275009999999995</v>
      </c>
      <c r="H447" s="18">
        <f t="shared" si="40"/>
        <v>624192.07679999992</v>
      </c>
      <c r="I447" s="51">
        <f>'Energía Transada'!D447</f>
        <v>11463.7013855</v>
      </c>
      <c r="J447" s="51">
        <f>CMG!E440</f>
        <v>75.659869999999998</v>
      </c>
      <c r="K447" s="18">
        <f t="shared" si="39"/>
        <v>867342.15654574987</v>
      </c>
    </row>
    <row r="448" spans="1:11" x14ac:dyDescent="0.2">
      <c r="A448" s="40">
        <f t="shared" si="41"/>
        <v>44700</v>
      </c>
      <c r="B448" s="4">
        <f t="shared" si="42"/>
        <v>7</v>
      </c>
      <c r="C448" s="4">
        <f t="shared" si="37"/>
        <v>2022</v>
      </c>
      <c r="D448" s="4">
        <f t="shared" si="38"/>
        <v>5</v>
      </c>
      <c r="E448" s="41">
        <v>439</v>
      </c>
      <c r="F448" s="51">
        <f>'Energía Transada'!G448*1000</f>
        <v>7680</v>
      </c>
      <c r="G448" s="51">
        <f>CMG!F441</f>
        <v>83.793319999999994</v>
      </c>
      <c r="H448" s="18">
        <f t="shared" si="40"/>
        <v>643532.69759999996</v>
      </c>
      <c r="I448" s="51">
        <f>'Energía Transada'!D448</f>
        <v>12611.677386000001</v>
      </c>
      <c r="J448" s="51">
        <f>CMG!E441</f>
        <v>77.999510000000001</v>
      </c>
      <c r="K448" s="18">
        <f t="shared" si="39"/>
        <v>983704.65638608101</v>
      </c>
    </row>
    <row r="449" spans="1:11" x14ac:dyDescent="0.2">
      <c r="A449" s="40">
        <f t="shared" si="41"/>
        <v>44700</v>
      </c>
      <c r="B449" s="4">
        <f t="shared" si="42"/>
        <v>8</v>
      </c>
      <c r="C449" s="4">
        <f t="shared" si="37"/>
        <v>2022</v>
      </c>
      <c r="D449" s="4">
        <f t="shared" si="38"/>
        <v>5</v>
      </c>
      <c r="E449" s="41">
        <v>440</v>
      </c>
      <c r="F449" s="51">
        <f>'Energía Transada'!G449*1000</f>
        <v>7680</v>
      </c>
      <c r="G449" s="51">
        <f>CMG!F442</f>
        <v>102.97841</v>
      </c>
      <c r="H449" s="18">
        <f t="shared" si="40"/>
        <v>790874.1888</v>
      </c>
      <c r="I449" s="51">
        <f>'Energía Transada'!D449</f>
        <v>11696.416074000001</v>
      </c>
      <c r="J449" s="51">
        <f>CMG!E442</f>
        <v>95.865889999999993</v>
      </c>
      <c r="K449" s="18">
        <f t="shared" si="39"/>
        <v>1121287.3367443159</v>
      </c>
    </row>
    <row r="450" spans="1:11" x14ac:dyDescent="0.2">
      <c r="A450" s="40">
        <f t="shared" si="41"/>
        <v>44700</v>
      </c>
      <c r="B450" s="4">
        <f t="shared" si="42"/>
        <v>9</v>
      </c>
      <c r="C450" s="4">
        <f t="shared" si="37"/>
        <v>2022</v>
      </c>
      <c r="D450" s="4">
        <f t="shared" si="38"/>
        <v>5</v>
      </c>
      <c r="E450" s="41">
        <v>441</v>
      </c>
      <c r="F450" s="51">
        <f>'Energía Transada'!G450*1000</f>
        <v>0</v>
      </c>
      <c r="G450" s="51">
        <f>CMG!F443</f>
        <v>74.290109999999999</v>
      </c>
      <c r="H450" s="18">
        <f t="shared" si="40"/>
        <v>0</v>
      </c>
      <c r="I450" s="51">
        <f>'Energía Transada'!D450</f>
        <v>14237.128773000002</v>
      </c>
      <c r="J450" s="51">
        <f>CMG!E443</f>
        <v>84.533500000000004</v>
      </c>
      <c r="K450" s="18">
        <f t="shared" si="39"/>
        <v>1203514.3251323958</v>
      </c>
    </row>
    <row r="451" spans="1:11" x14ac:dyDescent="0.2">
      <c r="A451" s="40">
        <f t="shared" si="41"/>
        <v>44700</v>
      </c>
      <c r="B451" s="4">
        <f t="shared" si="42"/>
        <v>10</v>
      </c>
      <c r="C451" s="4">
        <f t="shared" si="37"/>
        <v>2022</v>
      </c>
      <c r="D451" s="4">
        <f t="shared" si="38"/>
        <v>5</v>
      </c>
      <c r="E451" s="41">
        <v>442</v>
      </c>
      <c r="F451" s="51">
        <f>'Energía Transada'!G451*1000</f>
        <v>0</v>
      </c>
      <c r="G451" s="51">
        <f>CMG!F444</f>
        <v>65.722759999999994</v>
      </c>
      <c r="H451" s="18">
        <f t="shared" si="40"/>
        <v>0</v>
      </c>
      <c r="I451" s="51">
        <f>'Energía Transada'!D451</f>
        <v>13228.348777000001</v>
      </c>
      <c r="J451" s="51">
        <f>CMG!E444</f>
        <v>74.783559999999994</v>
      </c>
      <c r="K451" s="18">
        <f t="shared" si="39"/>
        <v>989263.01446570607</v>
      </c>
    </row>
    <row r="452" spans="1:11" x14ac:dyDescent="0.2">
      <c r="A452" s="40">
        <f t="shared" si="41"/>
        <v>44700</v>
      </c>
      <c r="B452" s="4">
        <f t="shared" si="42"/>
        <v>11</v>
      </c>
      <c r="C452" s="4">
        <f t="shared" si="37"/>
        <v>2022</v>
      </c>
      <c r="D452" s="4">
        <f t="shared" si="38"/>
        <v>5</v>
      </c>
      <c r="E452" s="41">
        <v>443</v>
      </c>
      <c r="F452" s="51">
        <f>'Energía Transada'!G452*1000</f>
        <v>0</v>
      </c>
      <c r="G452" s="51">
        <f>CMG!F445</f>
        <v>64.633759999999995</v>
      </c>
      <c r="H452" s="18">
        <f t="shared" si="40"/>
        <v>0</v>
      </c>
      <c r="I452" s="51">
        <f>'Energía Transada'!D452</f>
        <v>13940.80460675</v>
      </c>
      <c r="J452" s="51">
        <f>CMG!E445</f>
        <v>73.549930000000003</v>
      </c>
      <c r="K452" s="18">
        <f t="shared" si="39"/>
        <v>1025345.20297014</v>
      </c>
    </row>
    <row r="453" spans="1:11" x14ac:dyDescent="0.2">
      <c r="A453" s="40">
        <f t="shared" si="41"/>
        <v>44700</v>
      </c>
      <c r="B453" s="4">
        <f t="shared" si="42"/>
        <v>12</v>
      </c>
      <c r="C453" s="4">
        <f t="shared" si="37"/>
        <v>2022</v>
      </c>
      <c r="D453" s="4">
        <f t="shared" si="38"/>
        <v>5</v>
      </c>
      <c r="E453" s="41">
        <v>444</v>
      </c>
      <c r="F453" s="51">
        <f>'Energía Transada'!G453*1000</f>
        <v>0</v>
      </c>
      <c r="G453" s="51">
        <f>CMG!F446</f>
        <v>64.684799999999996</v>
      </c>
      <c r="H453" s="18">
        <f t="shared" si="40"/>
        <v>0</v>
      </c>
      <c r="I453" s="51">
        <f>'Energía Transada'!D453</f>
        <v>13558.78076</v>
      </c>
      <c r="J453" s="51">
        <f>CMG!E446</f>
        <v>73.600980000000007</v>
      </c>
      <c r="K453" s="18">
        <f t="shared" si="39"/>
        <v>997939.55154114484</v>
      </c>
    </row>
    <row r="454" spans="1:11" x14ac:dyDescent="0.2">
      <c r="A454" s="40">
        <f t="shared" si="41"/>
        <v>44700</v>
      </c>
      <c r="B454" s="4">
        <f t="shared" si="42"/>
        <v>13</v>
      </c>
      <c r="C454" s="4">
        <f t="shared" si="37"/>
        <v>2022</v>
      </c>
      <c r="D454" s="4">
        <f t="shared" si="38"/>
        <v>5</v>
      </c>
      <c r="E454" s="41">
        <v>445</v>
      </c>
      <c r="F454" s="51">
        <f>'Energía Transada'!G454*1000</f>
        <v>0</v>
      </c>
      <c r="G454" s="51">
        <f>CMG!F447</f>
        <v>59.061149999999998</v>
      </c>
      <c r="H454" s="18">
        <f t="shared" si="40"/>
        <v>0</v>
      </c>
      <c r="I454" s="51">
        <f>'Energía Transada'!D454</f>
        <v>14232.189685000001</v>
      </c>
      <c r="J454" s="51">
        <f>CMG!E447</f>
        <v>67.203109999999995</v>
      </c>
      <c r="K454" s="18">
        <f t="shared" si="39"/>
        <v>956447.40894192038</v>
      </c>
    </row>
    <row r="455" spans="1:11" x14ac:dyDescent="0.2">
      <c r="A455" s="40">
        <f t="shared" si="41"/>
        <v>44700</v>
      </c>
      <c r="B455" s="4">
        <f t="shared" si="42"/>
        <v>14</v>
      </c>
      <c r="C455" s="4">
        <f t="shared" si="37"/>
        <v>2022</v>
      </c>
      <c r="D455" s="4">
        <f t="shared" si="38"/>
        <v>5</v>
      </c>
      <c r="E455" s="41">
        <v>446</v>
      </c>
      <c r="F455" s="51">
        <f>'Energía Transada'!G455*1000</f>
        <v>0</v>
      </c>
      <c r="G455" s="51">
        <f>CMG!F448</f>
        <v>45.9251</v>
      </c>
      <c r="H455" s="18">
        <f t="shared" si="40"/>
        <v>0</v>
      </c>
      <c r="I455" s="51">
        <f>'Energía Transada'!D455</f>
        <v>13318.397091999999</v>
      </c>
      <c r="J455" s="51">
        <f>CMG!E448</f>
        <v>52.263420000000004</v>
      </c>
      <c r="K455" s="18">
        <f t="shared" si="39"/>
        <v>696064.9809459747</v>
      </c>
    </row>
    <row r="456" spans="1:11" x14ac:dyDescent="0.2">
      <c r="A456" s="40">
        <f t="shared" si="41"/>
        <v>44700</v>
      </c>
      <c r="B456" s="4">
        <f t="shared" si="42"/>
        <v>15</v>
      </c>
      <c r="C456" s="4">
        <f t="shared" si="37"/>
        <v>2022</v>
      </c>
      <c r="D456" s="4">
        <f t="shared" si="38"/>
        <v>5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>'Energía Transada'!D456</f>
        <v>12906.361628999999</v>
      </c>
      <c r="J456" s="51">
        <f>CMG!E449</f>
        <v>0</v>
      </c>
      <c r="K456" s="18">
        <f t="shared" si="39"/>
        <v>0</v>
      </c>
    </row>
    <row r="457" spans="1:11" x14ac:dyDescent="0.2">
      <c r="A457" s="40">
        <f t="shared" si="41"/>
        <v>44700</v>
      </c>
      <c r="B457" s="4">
        <f t="shared" si="42"/>
        <v>16</v>
      </c>
      <c r="C457" s="4">
        <f t="shared" si="37"/>
        <v>2022</v>
      </c>
      <c r="D457" s="4">
        <f t="shared" si="38"/>
        <v>5</v>
      </c>
      <c r="E457" s="41">
        <v>448</v>
      </c>
      <c r="F457" s="51">
        <f>'Energía Transada'!G457*1000</f>
        <v>0</v>
      </c>
      <c r="G457" s="51">
        <f>CMG!F450</f>
        <v>38.293610000000001</v>
      </c>
      <c r="H457" s="18">
        <f t="shared" si="40"/>
        <v>0</v>
      </c>
      <c r="I457" s="51">
        <f>'Energía Transada'!D457</f>
        <v>15220.345637</v>
      </c>
      <c r="J457" s="51">
        <f>CMG!E450</f>
        <v>43.568440000000002</v>
      </c>
      <c r="K457" s="18">
        <f t="shared" si="39"/>
        <v>663126.7156648963</v>
      </c>
    </row>
    <row r="458" spans="1:11" x14ac:dyDescent="0.2">
      <c r="A458" s="40">
        <f t="shared" si="41"/>
        <v>44700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5</v>
      </c>
      <c r="E458" s="41">
        <v>449</v>
      </c>
      <c r="F458" s="51">
        <f>'Energía Transada'!G458*1000</f>
        <v>0</v>
      </c>
      <c r="G458" s="51">
        <f>CMG!F451</f>
        <v>86.532830000000004</v>
      </c>
      <c r="H458" s="18">
        <f t="shared" si="40"/>
        <v>0</v>
      </c>
      <c r="I458" s="51">
        <f>'Energía Transada'!D458</f>
        <v>15594.145994</v>
      </c>
      <c r="J458" s="51">
        <f>CMG!E451</f>
        <v>98.452259999999995</v>
      </c>
      <c r="K458" s="18">
        <f t="shared" ref="K458:K521" si="45">I458*J458</f>
        <v>1535278.9158792463</v>
      </c>
    </row>
    <row r="459" spans="1:11" x14ac:dyDescent="0.2">
      <c r="A459" s="40">
        <f t="shared" si="41"/>
        <v>44700</v>
      </c>
      <c r="B459" s="4">
        <f t="shared" si="42"/>
        <v>18</v>
      </c>
      <c r="C459" s="4">
        <f t="shared" si="43"/>
        <v>2022</v>
      </c>
      <c r="D459" s="4">
        <f t="shared" si="44"/>
        <v>5</v>
      </c>
      <c r="E459" s="41">
        <v>450</v>
      </c>
      <c r="F459" s="51">
        <f>'Energía Transada'!G459*1000</f>
        <v>0</v>
      </c>
      <c r="G459" s="51">
        <f>CMG!F452</f>
        <v>164.55787000000001</v>
      </c>
      <c r="H459" s="18">
        <f t="shared" ref="H459:H522" si="46">F459*G459</f>
        <v>0</v>
      </c>
      <c r="I459" s="51">
        <f>'Energía Transada'!D459</f>
        <v>14136.655918</v>
      </c>
      <c r="J459" s="51">
        <f>CMG!E452</f>
        <v>187.24816999999999</v>
      </c>
      <c r="K459" s="18">
        <f t="shared" si="45"/>
        <v>2647062.95056517</v>
      </c>
    </row>
    <row r="460" spans="1:11" x14ac:dyDescent="0.2">
      <c r="A460" s="40">
        <f t="shared" ref="A460:A523" si="47">IF(B459=24,A459+1,A459)</f>
        <v>44700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5</v>
      </c>
      <c r="E460" s="41">
        <v>451</v>
      </c>
      <c r="F460" s="51">
        <f>'Energía Transada'!G460*1000</f>
        <v>7680</v>
      </c>
      <c r="G460" s="51">
        <f>CMG!F453</f>
        <v>127.62551000000001</v>
      </c>
      <c r="H460" s="18">
        <f t="shared" si="46"/>
        <v>980163.91680000001</v>
      </c>
      <c r="I460" s="51">
        <f>'Energía Transada'!D460</f>
        <v>16435.024130000002</v>
      </c>
      <c r="J460" s="51">
        <f>CMG!E453</f>
        <v>111.52875</v>
      </c>
      <c r="K460" s="18">
        <f t="shared" si="45"/>
        <v>1832977.6974387376</v>
      </c>
    </row>
    <row r="461" spans="1:11" x14ac:dyDescent="0.2">
      <c r="A461" s="40">
        <f t="shared" si="47"/>
        <v>44700</v>
      </c>
      <c r="B461" s="4">
        <f t="shared" si="48"/>
        <v>20</v>
      </c>
      <c r="C461" s="4">
        <f t="shared" si="43"/>
        <v>2022</v>
      </c>
      <c r="D461" s="4">
        <f t="shared" si="44"/>
        <v>5</v>
      </c>
      <c r="E461" s="41">
        <v>452</v>
      </c>
      <c r="F461" s="51">
        <f>'Energía Transada'!G461*1000</f>
        <v>7680</v>
      </c>
      <c r="G461" s="51">
        <f>CMG!F454</f>
        <v>129.88006999999999</v>
      </c>
      <c r="H461" s="18">
        <f t="shared" si="46"/>
        <v>997478.93759999995</v>
      </c>
      <c r="I461" s="51">
        <f>'Energía Transada'!D461</f>
        <v>16808.507548000001</v>
      </c>
      <c r="J461" s="51">
        <f>CMG!E454</f>
        <v>113.50256</v>
      </c>
      <c r="K461" s="18">
        <f t="shared" si="45"/>
        <v>1907808.636477323</v>
      </c>
    </row>
    <row r="462" spans="1:11" x14ac:dyDescent="0.2">
      <c r="A462" s="40">
        <f t="shared" si="47"/>
        <v>44700</v>
      </c>
      <c r="B462" s="4">
        <f t="shared" si="48"/>
        <v>21</v>
      </c>
      <c r="C462" s="4">
        <f t="shared" si="43"/>
        <v>2022</v>
      </c>
      <c r="D462" s="4">
        <f t="shared" si="44"/>
        <v>5</v>
      </c>
      <c r="E462" s="41">
        <v>453</v>
      </c>
      <c r="F462" s="51">
        <f>'Energía Transada'!G462*1000</f>
        <v>7680</v>
      </c>
      <c r="G462" s="51">
        <f>CMG!F455</f>
        <v>241.34926999999999</v>
      </c>
      <c r="H462" s="18">
        <f t="shared" si="46"/>
        <v>1853562.3935999998</v>
      </c>
      <c r="I462" s="51">
        <f>'Energía Transada'!D462</f>
        <v>16920.344854000003</v>
      </c>
      <c r="J462" s="51">
        <f>CMG!E455</f>
        <v>210.90835999999999</v>
      </c>
      <c r="K462" s="18">
        <f t="shared" si="45"/>
        <v>3568642.1837915797</v>
      </c>
    </row>
    <row r="463" spans="1:11" x14ac:dyDescent="0.2">
      <c r="A463" s="40">
        <f t="shared" si="47"/>
        <v>44700</v>
      </c>
      <c r="B463" s="4">
        <f t="shared" si="48"/>
        <v>22</v>
      </c>
      <c r="C463" s="4">
        <f t="shared" si="43"/>
        <v>2022</v>
      </c>
      <c r="D463" s="4">
        <f t="shared" si="44"/>
        <v>5</v>
      </c>
      <c r="E463" s="41">
        <v>454</v>
      </c>
      <c r="F463" s="51">
        <f>'Energía Transada'!G463*1000</f>
        <v>7680</v>
      </c>
      <c r="G463" s="51">
        <f>CMG!F456</f>
        <v>127.85522</v>
      </c>
      <c r="H463" s="18">
        <f t="shared" si="46"/>
        <v>981928.08960000006</v>
      </c>
      <c r="I463" s="51">
        <f>'Energía Transada'!D463</f>
        <v>16900.003036000002</v>
      </c>
      <c r="J463" s="51">
        <f>CMG!E456</f>
        <v>111.73294</v>
      </c>
      <c r="K463" s="18">
        <f t="shared" si="45"/>
        <v>1888287.025221206</v>
      </c>
    </row>
    <row r="464" spans="1:11" x14ac:dyDescent="0.2">
      <c r="A464" s="40">
        <f t="shared" si="47"/>
        <v>44700</v>
      </c>
      <c r="B464" s="4">
        <f t="shared" si="48"/>
        <v>23</v>
      </c>
      <c r="C464" s="4">
        <f t="shared" si="43"/>
        <v>2022</v>
      </c>
      <c r="D464" s="4">
        <f t="shared" si="44"/>
        <v>5</v>
      </c>
      <c r="E464" s="41">
        <v>455</v>
      </c>
      <c r="F464" s="51">
        <f>'Energía Transada'!G464*1000</f>
        <v>7680</v>
      </c>
      <c r="G464" s="51">
        <f>CMG!F457</f>
        <v>86.966729999999998</v>
      </c>
      <c r="H464" s="18">
        <f t="shared" si="46"/>
        <v>667904.48639999994</v>
      </c>
      <c r="I464" s="51">
        <f>'Energía Transada'!D464</f>
        <v>16911.470296000003</v>
      </c>
      <c r="J464" s="51">
        <f>CMG!E457</f>
        <v>76.00018</v>
      </c>
      <c r="K464" s="18">
        <f t="shared" si="45"/>
        <v>1285274.7865606535</v>
      </c>
    </row>
    <row r="465" spans="1:11" x14ac:dyDescent="0.2">
      <c r="A465" s="40">
        <f t="shared" si="47"/>
        <v>44700</v>
      </c>
      <c r="B465" s="4">
        <f t="shared" si="48"/>
        <v>24</v>
      </c>
      <c r="C465" s="4">
        <f t="shared" si="43"/>
        <v>2022</v>
      </c>
      <c r="D465" s="4">
        <f t="shared" si="44"/>
        <v>5</v>
      </c>
      <c r="E465" s="41">
        <v>456</v>
      </c>
      <c r="F465" s="51">
        <f>'Energía Transada'!G465*1000</f>
        <v>7680</v>
      </c>
      <c r="G465" s="51">
        <f>CMG!F458</f>
        <v>86.966729999999998</v>
      </c>
      <c r="H465" s="18">
        <f t="shared" si="46"/>
        <v>667904.48639999994</v>
      </c>
      <c r="I465" s="51">
        <f>'Energía Transada'!D465</f>
        <v>16917.023578</v>
      </c>
      <c r="J465" s="51">
        <f>CMG!E458</f>
        <v>76.00018</v>
      </c>
      <c r="K465" s="18">
        <f t="shared" si="45"/>
        <v>1285696.836992244</v>
      </c>
    </row>
    <row r="466" spans="1:11" x14ac:dyDescent="0.2">
      <c r="A466" s="40">
        <f t="shared" si="47"/>
        <v>44701</v>
      </c>
      <c r="B466" s="4">
        <f t="shared" si="48"/>
        <v>1</v>
      </c>
      <c r="C466" s="4">
        <f t="shared" si="43"/>
        <v>2022</v>
      </c>
      <c r="D466" s="4">
        <f t="shared" si="44"/>
        <v>5</v>
      </c>
      <c r="E466" s="41">
        <v>457</v>
      </c>
      <c r="F466" s="51">
        <f>'Energía Transada'!G466*1000</f>
        <v>7680</v>
      </c>
      <c r="G466" s="51">
        <f>CMG!F459</f>
        <v>82.134339999999995</v>
      </c>
      <c r="H466" s="18">
        <f t="shared" si="46"/>
        <v>630791.73119999992</v>
      </c>
      <c r="I466" s="51">
        <f>'Energía Transada'!D466</f>
        <v>16748.040993250001</v>
      </c>
      <c r="J466" s="51">
        <f>CMG!E459</f>
        <v>70.915660000000003</v>
      </c>
      <c r="K466" s="18">
        <f t="shared" si="45"/>
        <v>1187698.3807433795</v>
      </c>
    </row>
    <row r="467" spans="1:11" x14ac:dyDescent="0.2">
      <c r="A467" s="40">
        <f t="shared" si="47"/>
        <v>44701</v>
      </c>
      <c r="B467" s="4">
        <f t="shared" si="48"/>
        <v>2</v>
      </c>
      <c r="C467" s="4">
        <f t="shared" si="43"/>
        <v>2022</v>
      </c>
      <c r="D467" s="4">
        <f t="shared" si="44"/>
        <v>5</v>
      </c>
      <c r="E467" s="41">
        <v>458</v>
      </c>
      <c r="F467" s="51">
        <f>'Energía Transada'!G467*1000</f>
        <v>7680</v>
      </c>
      <c r="G467" s="51">
        <f>CMG!F460</f>
        <v>82.134339999999995</v>
      </c>
      <c r="H467" s="18">
        <f t="shared" si="46"/>
        <v>630791.73119999992</v>
      </c>
      <c r="I467" s="51">
        <f>'Energía Transada'!D467</f>
        <v>13746.010845000001</v>
      </c>
      <c r="J467" s="51">
        <f>CMG!E460</f>
        <v>70.915660000000003</v>
      </c>
      <c r="K467" s="18">
        <f t="shared" si="45"/>
        <v>974807.43144033279</v>
      </c>
    </row>
    <row r="468" spans="1:11" x14ac:dyDescent="0.2">
      <c r="A468" s="40">
        <f t="shared" si="47"/>
        <v>44701</v>
      </c>
      <c r="B468" s="4">
        <f t="shared" si="48"/>
        <v>3</v>
      </c>
      <c r="C468" s="4">
        <f t="shared" si="43"/>
        <v>2022</v>
      </c>
      <c r="D468" s="4">
        <f t="shared" si="44"/>
        <v>5</v>
      </c>
      <c r="E468" s="41">
        <v>459</v>
      </c>
      <c r="F468" s="51">
        <f>'Energía Transada'!G468*1000</f>
        <v>7680</v>
      </c>
      <c r="G468" s="51">
        <f>CMG!F461</f>
        <v>81.445920000000001</v>
      </c>
      <c r="H468" s="18">
        <f t="shared" si="46"/>
        <v>625504.66559999995</v>
      </c>
      <c r="I468" s="51">
        <f>'Energía Transada'!D468</f>
        <v>11679.407369000002</v>
      </c>
      <c r="J468" s="51">
        <f>CMG!E461</f>
        <v>70.320729999999998</v>
      </c>
      <c r="K468" s="18">
        <f t="shared" si="45"/>
        <v>821304.45215545956</v>
      </c>
    </row>
    <row r="469" spans="1:11" x14ac:dyDescent="0.2">
      <c r="A469" s="40">
        <f t="shared" si="47"/>
        <v>44701</v>
      </c>
      <c r="B469" s="4">
        <f t="shared" si="48"/>
        <v>4</v>
      </c>
      <c r="C469" s="4">
        <f t="shared" si="43"/>
        <v>2022</v>
      </c>
      <c r="D469" s="4">
        <f t="shared" si="44"/>
        <v>5</v>
      </c>
      <c r="E469" s="41">
        <v>460</v>
      </c>
      <c r="F469" s="51">
        <f>'Energía Transada'!G469*1000</f>
        <v>7680</v>
      </c>
      <c r="G469" s="51">
        <f>CMG!F462</f>
        <v>78.972710000000006</v>
      </c>
      <c r="H469" s="18">
        <f t="shared" si="46"/>
        <v>606510.41280000005</v>
      </c>
      <c r="I469" s="51">
        <f>'Energía Transada'!D469</f>
        <v>14094.757194</v>
      </c>
      <c r="J469" s="51">
        <f>CMG!E462</f>
        <v>68.187479999999994</v>
      </c>
      <c r="K469" s="18">
        <f t="shared" si="45"/>
        <v>961085.97427073098</v>
      </c>
    </row>
    <row r="470" spans="1:11" x14ac:dyDescent="0.2">
      <c r="A470" s="40">
        <f t="shared" si="47"/>
        <v>44701</v>
      </c>
      <c r="B470" s="4">
        <f t="shared" si="48"/>
        <v>5</v>
      </c>
      <c r="C470" s="4">
        <f t="shared" si="43"/>
        <v>2022</v>
      </c>
      <c r="D470" s="4">
        <f t="shared" si="44"/>
        <v>5</v>
      </c>
      <c r="E470" s="41">
        <v>461</v>
      </c>
      <c r="F470" s="51">
        <f>'Energía Transada'!G470*1000</f>
        <v>7680</v>
      </c>
      <c r="G470" s="51">
        <f>CMG!F463</f>
        <v>83.579170000000005</v>
      </c>
      <c r="H470" s="18">
        <f t="shared" si="46"/>
        <v>641888.02560000005</v>
      </c>
      <c r="I470" s="51">
        <f>'Energía Transada'!D470</f>
        <v>12218.845826250001</v>
      </c>
      <c r="J470" s="51">
        <f>CMG!E463</f>
        <v>72.165009999999995</v>
      </c>
      <c r="K470" s="18">
        <f t="shared" si="45"/>
        <v>881773.13123978954</v>
      </c>
    </row>
    <row r="471" spans="1:11" x14ac:dyDescent="0.2">
      <c r="A471" s="40">
        <f t="shared" si="47"/>
        <v>44701</v>
      </c>
      <c r="B471" s="4">
        <f t="shared" si="48"/>
        <v>6</v>
      </c>
      <c r="C471" s="4">
        <f t="shared" si="43"/>
        <v>2022</v>
      </c>
      <c r="D471" s="4">
        <f t="shared" si="44"/>
        <v>5</v>
      </c>
      <c r="E471" s="41">
        <v>462</v>
      </c>
      <c r="F471" s="51">
        <f>'Energía Transada'!G471*1000</f>
        <v>7680</v>
      </c>
      <c r="G471" s="51">
        <f>CMG!F464</f>
        <v>84.556550000000001</v>
      </c>
      <c r="H471" s="18">
        <f t="shared" si="46"/>
        <v>649394.304</v>
      </c>
      <c r="I471" s="51">
        <f>'Energía Transada'!D471</f>
        <v>14091.828002000002</v>
      </c>
      <c r="J471" s="51">
        <f>CMG!E464</f>
        <v>73.006410000000002</v>
      </c>
      <c r="K471" s="18">
        <f t="shared" si="45"/>
        <v>1028793.772763493</v>
      </c>
    </row>
    <row r="472" spans="1:11" x14ac:dyDescent="0.2">
      <c r="A472" s="40">
        <f t="shared" si="47"/>
        <v>44701</v>
      </c>
      <c r="B472" s="4">
        <f t="shared" si="48"/>
        <v>7</v>
      </c>
      <c r="C472" s="4">
        <f t="shared" si="43"/>
        <v>2022</v>
      </c>
      <c r="D472" s="4">
        <f t="shared" si="44"/>
        <v>5</v>
      </c>
      <c r="E472" s="41">
        <v>463</v>
      </c>
      <c r="F472" s="51">
        <f>'Energía Transada'!G472*1000</f>
        <v>7680</v>
      </c>
      <c r="G472" s="51">
        <f>CMG!F465</f>
        <v>84.556550000000001</v>
      </c>
      <c r="H472" s="18">
        <f t="shared" si="46"/>
        <v>649394.304</v>
      </c>
      <c r="I472" s="51">
        <f>'Energía Transada'!D472</f>
        <v>16184.748055</v>
      </c>
      <c r="J472" s="51">
        <f>CMG!E465</f>
        <v>73.006410000000002</v>
      </c>
      <c r="K472" s="18">
        <f t="shared" si="45"/>
        <v>1181590.3522500326</v>
      </c>
    </row>
    <row r="473" spans="1:11" x14ac:dyDescent="0.2">
      <c r="A473" s="40">
        <f t="shared" si="47"/>
        <v>44701</v>
      </c>
      <c r="B473" s="4">
        <f t="shared" si="48"/>
        <v>8</v>
      </c>
      <c r="C473" s="4">
        <f t="shared" si="43"/>
        <v>2022</v>
      </c>
      <c r="D473" s="4">
        <f t="shared" si="44"/>
        <v>5</v>
      </c>
      <c r="E473" s="41">
        <v>464</v>
      </c>
      <c r="F473" s="51">
        <f>'Energía Transada'!G473*1000</f>
        <v>7680</v>
      </c>
      <c r="G473" s="51">
        <f>CMG!F466</f>
        <v>81.224940000000004</v>
      </c>
      <c r="H473" s="18">
        <f t="shared" si="46"/>
        <v>623807.5392</v>
      </c>
      <c r="I473" s="51">
        <f>'Energía Transada'!D473</f>
        <v>16653.47796</v>
      </c>
      <c r="J473" s="51">
        <f>CMG!E466</f>
        <v>70.133750000000006</v>
      </c>
      <c r="K473" s="18">
        <f t="shared" si="45"/>
        <v>1167970.85987715</v>
      </c>
    </row>
    <row r="474" spans="1:11" x14ac:dyDescent="0.2">
      <c r="A474" s="40">
        <f t="shared" si="47"/>
        <v>44701</v>
      </c>
      <c r="B474" s="4">
        <f t="shared" si="48"/>
        <v>9</v>
      </c>
      <c r="C474" s="4">
        <f t="shared" si="43"/>
        <v>2022</v>
      </c>
      <c r="D474" s="4">
        <f t="shared" si="44"/>
        <v>5</v>
      </c>
      <c r="E474" s="41">
        <v>465</v>
      </c>
      <c r="F474" s="51">
        <f>'Energía Transada'!G474*1000</f>
        <v>0</v>
      </c>
      <c r="G474" s="51">
        <f>CMG!F467</f>
        <v>53.960149999999999</v>
      </c>
      <c r="H474" s="18">
        <f t="shared" si="46"/>
        <v>0</v>
      </c>
      <c r="I474" s="51">
        <f>'Energía Transada'!D474</f>
        <v>16738.583064000002</v>
      </c>
      <c r="J474" s="51">
        <f>CMG!E467</f>
        <v>59.628979999999999</v>
      </c>
      <c r="K474" s="18">
        <f t="shared" si="45"/>
        <v>998104.63475159486</v>
      </c>
    </row>
    <row r="475" spans="1:11" x14ac:dyDescent="0.2">
      <c r="A475" s="40">
        <f t="shared" si="47"/>
        <v>44701</v>
      </c>
      <c r="B475" s="4">
        <f t="shared" si="48"/>
        <v>10</v>
      </c>
      <c r="C475" s="4">
        <f t="shared" si="43"/>
        <v>2022</v>
      </c>
      <c r="D475" s="4">
        <f t="shared" si="44"/>
        <v>5</v>
      </c>
      <c r="E475" s="41">
        <v>466</v>
      </c>
      <c r="F475" s="51">
        <f>'Energía Transada'!G475*1000</f>
        <v>0</v>
      </c>
      <c r="G475" s="51">
        <f>CMG!F468</f>
        <v>55.787439999999997</v>
      </c>
      <c r="H475" s="18">
        <f t="shared" si="46"/>
        <v>0</v>
      </c>
      <c r="I475" s="51">
        <f>'Energía Transada'!D475</f>
        <v>15820.876613500001</v>
      </c>
      <c r="J475" s="51">
        <f>CMG!E468</f>
        <v>61.643250000000002</v>
      </c>
      <c r="K475" s="18">
        <f t="shared" si="45"/>
        <v>975250.25230513397</v>
      </c>
    </row>
    <row r="476" spans="1:11" x14ac:dyDescent="0.2">
      <c r="A476" s="40">
        <f t="shared" si="47"/>
        <v>44701</v>
      </c>
      <c r="B476" s="4">
        <f t="shared" si="48"/>
        <v>11</v>
      </c>
      <c r="C476" s="4">
        <f t="shared" si="43"/>
        <v>2022</v>
      </c>
      <c r="D476" s="4">
        <f t="shared" si="44"/>
        <v>5</v>
      </c>
      <c r="E476" s="41">
        <v>467</v>
      </c>
      <c r="F476" s="51">
        <f>'Energía Transada'!G476*1000</f>
        <v>0</v>
      </c>
      <c r="G476" s="51">
        <f>CMG!F469</f>
        <v>66.589669999999998</v>
      </c>
      <c r="H476" s="18">
        <f t="shared" si="46"/>
        <v>0</v>
      </c>
      <c r="I476" s="51">
        <f>'Energía Transada'!D476</f>
        <v>12326.642293000003</v>
      </c>
      <c r="J476" s="51">
        <f>CMG!E469</f>
        <v>73.584339999999997</v>
      </c>
      <c r="K476" s="18">
        <f t="shared" si="45"/>
        <v>907047.83754649176</v>
      </c>
    </row>
    <row r="477" spans="1:11" x14ac:dyDescent="0.2">
      <c r="A477" s="40">
        <f t="shared" si="47"/>
        <v>44701</v>
      </c>
      <c r="B477" s="4">
        <f t="shared" si="48"/>
        <v>12</v>
      </c>
      <c r="C477" s="4">
        <f t="shared" si="43"/>
        <v>2022</v>
      </c>
      <c r="D477" s="4">
        <f t="shared" si="44"/>
        <v>5</v>
      </c>
      <c r="E477" s="41">
        <v>468</v>
      </c>
      <c r="F477" s="51">
        <f>'Energía Transada'!G477*1000</f>
        <v>0</v>
      </c>
      <c r="G477" s="51">
        <f>CMG!F470</f>
        <v>52.396340000000002</v>
      </c>
      <c r="H477" s="18">
        <f t="shared" si="46"/>
        <v>0</v>
      </c>
      <c r="I477" s="51">
        <f>'Energía Transada'!D477</f>
        <v>7693.2688005600003</v>
      </c>
      <c r="J477" s="51">
        <f>CMG!E470</f>
        <v>57.895189999999999</v>
      </c>
      <c r="K477" s="18">
        <f t="shared" si="45"/>
        <v>445403.25892949331</v>
      </c>
    </row>
    <row r="478" spans="1:11" x14ac:dyDescent="0.2">
      <c r="A478" s="40">
        <f t="shared" si="47"/>
        <v>44701</v>
      </c>
      <c r="B478" s="4">
        <f t="shared" si="48"/>
        <v>13</v>
      </c>
      <c r="C478" s="4">
        <f t="shared" si="43"/>
        <v>2022</v>
      </c>
      <c r="D478" s="4">
        <f t="shared" si="44"/>
        <v>5</v>
      </c>
      <c r="E478" s="41">
        <v>469</v>
      </c>
      <c r="F478" s="51">
        <f>'Energía Transada'!G478*1000</f>
        <v>0</v>
      </c>
      <c r="G478" s="51">
        <f>CMG!F471</f>
        <v>45.24868</v>
      </c>
      <c r="H478" s="18">
        <f t="shared" si="46"/>
        <v>0</v>
      </c>
      <c r="I478" s="51">
        <f>'Energía Transada'!D478</f>
        <v>6325.6164252820008</v>
      </c>
      <c r="J478" s="51">
        <f>CMG!E471</f>
        <v>49.99962</v>
      </c>
      <c r="K478" s="18">
        <f t="shared" si="45"/>
        <v>316278.41752985842</v>
      </c>
    </row>
    <row r="479" spans="1:11" x14ac:dyDescent="0.2">
      <c r="A479" s="40">
        <f t="shared" si="47"/>
        <v>44701</v>
      </c>
      <c r="B479" s="4">
        <f t="shared" si="48"/>
        <v>14</v>
      </c>
      <c r="C479" s="4">
        <f t="shared" si="43"/>
        <v>2022</v>
      </c>
      <c r="D479" s="4">
        <f t="shared" si="44"/>
        <v>5</v>
      </c>
      <c r="E479" s="41">
        <v>470</v>
      </c>
      <c r="F479" s="51">
        <f>'Energía Transada'!G479*1000</f>
        <v>0</v>
      </c>
      <c r="G479" s="51">
        <f>CMG!F472</f>
        <v>27.145810000000001</v>
      </c>
      <c r="H479" s="18">
        <f t="shared" si="46"/>
        <v>0</v>
      </c>
      <c r="I479" s="51">
        <f>'Energía Transada'!D479</f>
        <v>10449.369936250001</v>
      </c>
      <c r="J479" s="51">
        <f>CMG!E472</f>
        <v>30.001470000000001</v>
      </c>
      <c r="K479" s="18">
        <f t="shared" si="45"/>
        <v>313496.45866130636</v>
      </c>
    </row>
    <row r="480" spans="1:11" x14ac:dyDescent="0.2">
      <c r="A480" s="40">
        <f t="shared" si="47"/>
        <v>44701</v>
      </c>
      <c r="B480" s="4">
        <f t="shared" si="48"/>
        <v>15</v>
      </c>
      <c r="C480" s="4">
        <f t="shared" si="43"/>
        <v>2022</v>
      </c>
      <c r="D480" s="4">
        <f t="shared" si="44"/>
        <v>5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>'Energía Transada'!D480</f>
        <v>6906.4817972779992</v>
      </c>
      <c r="J480" s="51">
        <f>CMG!E473</f>
        <v>0</v>
      </c>
      <c r="K480" s="18">
        <f t="shared" si="45"/>
        <v>0</v>
      </c>
    </row>
    <row r="481" spans="1:11" x14ac:dyDescent="0.2">
      <c r="A481" s="40">
        <f t="shared" si="47"/>
        <v>44701</v>
      </c>
      <c r="B481" s="4">
        <f t="shared" si="48"/>
        <v>16</v>
      </c>
      <c r="C481" s="4">
        <f t="shared" si="43"/>
        <v>2022</v>
      </c>
      <c r="D481" s="4">
        <f t="shared" si="44"/>
        <v>5</v>
      </c>
      <c r="E481" s="41">
        <v>472</v>
      </c>
      <c r="F481" s="51">
        <f>'Energía Transada'!G481*1000</f>
        <v>0</v>
      </c>
      <c r="G481" s="51">
        <f>CMG!F474</f>
        <v>0</v>
      </c>
      <c r="H481" s="18">
        <f t="shared" si="46"/>
        <v>0</v>
      </c>
      <c r="I481" s="51">
        <f>'Energía Transada'!D481</f>
        <v>3255.4109320250004</v>
      </c>
      <c r="J481" s="51">
        <f>CMG!E474</f>
        <v>0</v>
      </c>
      <c r="K481" s="18">
        <f t="shared" si="45"/>
        <v>0</v>
      </c>
    </row>
    <row r="482" spans="1:11" x14ac:dyDescent="0.2">
      <c r="A482" s="40">
        <f t="shared" si="47"/>
        <v>44701</v>
      </c>
      <c r="B482" s="4">
        <f t="shared" si="48"/>
        <v>17</v>
      </c>
      <c r="C482" s="4">
        <f t="shared" si="43"/>
        <v>2022</v>
      </c>
      <c r="D482" s="4">
        <f t="shared" si="44"/>
        <v>5</v>
      </c>
      <c r="E482" s="41">
        <v>473</v>
      </c>
      <c r="F482" s="51">
        <f>'Energía Transada'!G482*1000</f>
        <v>0</v>
      </c>
      <c r="G482" s="51">
        <f>CMG!F475</f>
        <v>77.655360000000002</v>
      </c>
      <c r="H482" s="18">
        <f t="shared" si="46"/>
        <v>0</v>
      </c>
      <c r="I482" s="51">
        <f>'Energía Transada'!D482</f>
        <v>3722.4889432430004</v>
      </c>
      <c r="J482" s="51">
        <f>CMG!E475</f>
        <v>85.805899999999994</v>
      </c>
      <c r="K482" s="18">
        <f t="shared" si="45"/>
        <v>319411.51401501457</v>
      </c>
    </row>
    <row r="483" spans="1:11" x14ac:dyDescent="0.2">
      <c r="A483" s="40">
        <f t="shared" si="47"/>
        <v>44701</v>
      </c>
      <c r="B483" s="4">
        <f t="shared" si="48"/>
        <v>18</v>
      </c>
      <c r="C483" s="4">
        <f t="shared" si="43"/>
        <v>2022</v>
      </c>
      <c r="D483" s="4">
        <f t="shared" si="44"/>
        <v>5</v>
      </c>
      <c r="E483" s="41">
        <v>474</v>
      </c>
      <c r="F483" s="51">
        <f>'Energía Transada'!G483*1000</f>
        <v>0</v>
      </c>
      <c r="G483" s="51">
        <f>CMG!F476</f>
        <v>101.63954</v>
      </c>
      <c r="H483" s="18">
        <f t="shared" si="46"/>
        <v>0</v>
      </c>
      <c r="I483" s="51">
        <f>'Energía Transada'!D483</f>
        <v>6203.1591559980006</v>
      </c>
      <c r="J483" s="51">
        <f>CMG!E476</f>
        <v>112.30579</v>
      </c>
      <c r="K483" s="18">
        <f t="shared" si="45"/>
        <v>696650.68951008876</v>
      </c>
    </row>
    <row r="484" spans="1:11" x14ac:dyDescent="0.2">
      <c r="A484" s="40">
        <f t="shared" si="47"/>
        <v>44701</v>
      </c>
      <c r="B484" s="4">
        <f t="shared" si="48"/>
        <v>19</v>
      </c>
      <c r="C484" s="4">
        <f t="shared" si="43"/>
        <v>2022</v>
      </c>
      <c r="D484" s="4">
        <f t="shared" si="44"/>
        <v>5</v>
      </c>
      <c r="E484" s="41">
        <v>475</v>
      </c>
      <c r="F484" s="51">
        <f>'Energía Transada'!G484*1000</f>
        <v>7680</v>
      </c>
      <c r="G484" s="51">
        <f>CMG!F477</f>
        <v>83.400689999999997</v>
      </c>
      <c r="H484" s="18">
        <f t="shared" si="46"/>
        <v>640517.29920000001</v>
      </c>
      <c r="I484" s="51">
        <f>'Energía Transada'!D484</f>
        <v>10782.487289000001</v>
      </c>
      <c r="J484" s="51">
        <f>CMG!E477</f>
        <v>80.519530000000003</v>
      </c>
      <c r="K484" s="18">
        <f t="shared" si="45"/>
        <v>868200.80874125427</v>
      </c>
    </row>
    <row r="485" spans="1:11" x14ac:dyDescent="0.2">
      <c r="A485" s="40">
        <f t="shared" si="47"/>
        <v>44701</v>
      </c>
      <c r="B485" s="4">
        <f t="shared" si="48"/>
        <v>20</v>
      </c>
      <c r="C485" s="4">
        <f t="shared" si="43"/>
        <v>2022</v>
      </c>
      <c r="D485" s="4">
        <f t="shared" si="44"/>
        <v>5</v>
      </c>
      <c r="E485" s="41">
        <v>476</v>
      </c>
      <c r="F485" s="51">
        <f>'Energía Transada'!G485*1000</f>
        <v>7680</v>
      </c>
      <c r="G485" s="51">
        <f>CMG!F478</f>
        <v>83.400689999999997</v>
      </c>
      <c r="H485" s="18">
        <f t="shared" si="46"/>
        <v>640517.29920000001</v>
      </c>
      <c r="I485" s="51">
        <f>'Energía Transada'!D485</f>
        <v>12725.311921000002</v>
      </c>
      <c r="J485" s="51">
        <f>CMG!E478</f>
        <v>80.519530000000003</v>
      </c>
      <c r="K485" s="18">
        <f t="shared" si="45"/>
        <v>1024636.1349823173</v>
      </c>
    </row>
    <row r="486" spans="1:11" x14ac:dyDescent="0.2">
      <c r="A486" s="40">
        <f t="shared" si="47"/>
        <v>44701</v>
      </c>
      <c r="B486" s="4">
        <f t="shared" si="48"/>
        <v>21</v>
      </c>
      <c r="C486" s="4">
        <f t="shared" si="43"/>
        <v>2022</v>
      </c>
      <c r="D486" s="4">
        <f t="shared" si="44"/>
        <v>5</v>
      </c>
      <c r="E486" s="41">
        <v>477</v>
      </c>
      <c r="F486" s="51">
        <f>'Energía Transada'!G486*1000</f>
        <v>7680</v>
      </c>
      <c r="G486" s="51">
        <f>CMG!F479</f>
        <v>83.400689999999997</v>
      </c>
      <c r="H486" s="18">
        <f t="shared" si="46"/>
        <v>640517.29920000001</v>
      </c>
      <c r="I486" s="51">
        <f>'Energía Transada'!D486</f>
        <v>11241.763155000001</v>
      </c>
      <c r="J486" s="51">
        <f>CMG!E479</f>
        <v>80.519530000000003</v>
      </c>
      <c r="K486" s="18">
        <f t="shared" si="45"/>
        <v>905181.48561191722</v>
      </c>
    </row>
    <row r="487" spans="1:11" x14ac:dyDescent="0.2">
      <c r="A487" s="40">
        <f t="shared" si="47"/>
        <v>44701</v>
      </c>
      <c r="B487" s="4">
        <f t="shared" si="48"/>
        <v>22</v>
      </c>
      <c r="C487" s="4">
        <f t="shared" si="43"/>
        <v>2022</v>
      </c>
      <c r="D487" s="4">
        <f t="shared" si="44"/>
        <v>5</v>
      </c>
      <c r="E487" s="41">
        <v>478</v>
      </c>
      <c r="F487" s="51">
        <f>'Energía Transada'!G487*1000</f>
        <v>7680</v>
      </c>
      <c r="G487" s="51">
        <f>CMG!F480</f>
        <v>85.142979999999994</v>
      </c>
      <c r="H487" s="18">
        <f t="shared" si="46"/>
        <v>653898.08639999991</v>
      </c>
      <c r="I487" s="51">
        <f>'Energía Transada'!D487</f>
        <v>11392.208499000002</v>
      </c>
      <c r="J487" s="51">
        <f>CMG!E480</f>
        <v>82.202330000000003</v>
      </c>
      <c r="K487" s="18">
        <f t="shared" si="45"/>
        <v>936466.08246360288</v>
      </c>
    </row>
    <row r="488" spans="1:11" x14ac:dyDescent="0.2">
      <c r="A488" s="40">
        <f t="shared" si="47"/>
        <v>44701</v>
      </c>
      <c r="B488" s="4">
        <f t="shared" si="48"/>
        <v>23</v>
      </c>
      <c r="C488" s="4">
        <f t="shared" si="43"/>
        <v>2022</v>
      </c>
      <c r="D488" s="4">
        <f t="shared" si="44"/>
        <v>5</v>
      </c>
      <c r="E488" s="41">
        <v>479</v>
      </c>
      <c r="F488" s="51">
        <f>'Energía Transada'!G488*1000</f>
        <v>7680</v>
      </c>
      <c r="G488" s="51">
        <f>CMG!F481</f>
        <v>83.868129999999994</v>
      </c>
      <c r="H488" s="18">
        <f t="shared" si="46"/>
        <v>644107.23839999991</v>
      </c>
      <c r="I488" s="51">
        <f>'Energía Transada'!D488</f>
        <v>13222.161018500001</v>
      </c>
      <c r="J488" s="51">
        <f>CMG!E481</f>
        <v>80.969970000000004</v>
      </c>
      <c r="K488" s="18">
        <f t="shared" si="45"/>
        <v>1070597.9810031145</v>
      </c>
    </row>
    <row r="489" spans="1:11" x14ac:dyDescent="0.2">
      <c r="A489" s="40">
        <f t="shared" si="47"/>
        <v>44701</v>
      </c>
      <c r="B489" s="4">
        <f t="shared" si="48"/>
        <v>24</v>
      </c>
      <c r="C489" s="4">
        <f t="shared" si="43"/>
        <v>2022</v>
      </c>
      <c r="D489" s="4">
        <f t="shared" si="44"/>
        <v>5</v>
      </c>
      <c r="E489" s="41">
        <v>480</v>
      </c>
      <c r="F489" s="51">
        <f>'Energía Transada'!G489*1000</f>
        <v>7680</v>
      </c>
      <c r="G489" s="51">
        <f>CMG!F482</f>
        <v>83.409189999999995</v>
      </c>
      <c r="H489" s="18">
        <f t="shared" si="46"/>
        <v>640582.57919999992</v>
      </c>
      <c r="I489" s="51">
        <f>'Energía Transada'!D489</f>
        <v>11662.227758999999</v>
      </c>
      <c r="J489" s="51">
        <f>CMG!E482</f>
        <v>80.528030000000001</v>
      </c>
      <c r="K489" s="18">
        <f t="shared" si="45"/>
        <v>939136.22684358479</v>
      </c>
    </row>
    <row r="490" spans="1:11" x14ac:dyDescent="0.2">
      <c r="A490" s="40">
        <f t="shared" si="47"/>
        <v>44702</v>
      </c>
      <c r="B490" s="4">
        <f t="shared" si="48"/>
        <v>1</v>
      </c>
      <c r="C490" s="4">
        <f t="shared" si="43"/>
        <v>2022</v>
      </c>
      <c r="D490" s="4">
        <f t="shared" si="44"/>
        <v>5</v>
      </c>
      <c r="E490" s="41">
        <v>481</v>
      </c>
      <c r="F490" s="51">
        <f>'Energía Transada'!G490*1000</f>
        <v>7680</v>
      </c>
      <c r="G490" s="51">
        <f>CMG!F483</f>
        <v>91.701490000000007</v>
      </c>
      <c r="H490" s="18">
        <f t="shared" si="46"/>
        <v>704267.4432000001</v>
      </c>
      <c r="I490" s="51">
        <f>'Energía Transada'!D490</f>
        <v>11942.055769000002</v>
      </c>
      <c r="J490" s="51">
        <f>CMG!E483</f>
        <v>76.917720000000003</v>
      </c>
      <c r="K490" s="18">
        <f t="shared" si="45"/>
        <v>918555.70186432684</v>
      </c>
    </row>
    <row r="491" spans="1:11" x14ac:dyDescent="0.2">
      <c r="A491" s="40">
        <f t="shared" si="47"/>
        <v>44702</v>
      </c>
      <c r="B491" s="4">
        <f t="shared" si="48"/>
        <v>2</v>
      </c>
      <c r="C491" s="4">
        <f t="shared" si="43"/>
        <v>2022</v>
      </c>
      <c r="D491" s="4">
        <f t="shared" si="44"/>
        <v>5</v>
      </c>
      <c r="E491" s="41">
        <v>482</v>
      </c>
      <c r="F491" s="51">
        <f>'Energía Transada'!G491*1000</f>
        <v>7680</v>
      </c>
      <c r="G491" s="51">
        <f>CMG!F484</f>
        <v>69.850149999999999</v>
      </c>
      <c r="H491" s="18">
        <f t="shared" si="46"/>
        <v>536449.152</v>
      </c>
      <c r="I491" s="51">
        <f>'Energía Transada'!D491</f>
        <v>14479.932110000003</v>
      </c>
      <c r="J491" s="51">
        <f>CMG!E484</f>
        <v>58.587530000000001</v>
      </c>
      <c r="K491" s="18">
        <f t="shared" si="45"/>
        <v>848343.45689258853</v>
      </c>
    </row>
    <row r="492" spans="1:11" x14ac:dyDescent="0.2">
      <c r="A492" s="40">
        <f t="shared" si="47"/>
        <v>44702</v>
      </c>
      <c r="B492" s="4">
        <f t="shared" si="48"/>
        <v>3</v>
      </c>
      <c r="C492" s="4">
        <f t="shared" si="43"/>
        <v>2022</v>
      </c>
      <c r="D492" s="4">
        <f t="shared" si="44"/>
        <v>5</v>
      </c>
      <c r="E492" s="41">
        <v>483</v>
      </c>
      <c r="F492" s="51">
        <f>'Energía Transada'!G492*1000</f>
        <v>7680</v>
      </c>
      <c r="G492" s="51">
        <f>CMG!F485</f>
        <v>68.780330000000006</v>
      </c>
      <c r="H492" s="18">
        <f t="shared" si="46"/>
        <v>528232.93440000003</v>
      </c>
      <c r="I492" s="51">
        <f>'Energía Transada'!D492</f>
        <v>14851.897067000002</v>
      </c>
      <c r="J492" s="51">
        <f>CMG!E485</f>
        <v>57.694609999999997</v>
      </c>
      <c r="K492" s="18">
        <f t="shared" si="45"/>
        <v>856874.40904070891</v>
      </c>
    </row>
    <row r="493" spans="1:11" x14ac:dyDescent="0.2">
      <c r="A493" s="40">
        <f t="shared" si="47"/>
        <v>44702</v>
      </c>
      <c r="B493" s="4">
        <f t="shared" si="48"/>
        <v>4</v>
      </c>
      <c r="C493" s="4">
        <f t="shared" si="43"/>
        <v>2022</v>
      </c>
      <c r="D493" s="4">
        <f t="shared" si="44"/>
        <v>5</v>
      </c>
      <c r="E493" s="41">
        <v>484</v>
      </c>
      <c r="F493" s="51">
        <f>'Energía Transada'!G493*1000</f>
        <v>7680</v>
      </c>
      <c r="G493" s="51">
        <f>CMG!F486</f>
        <v>68.493920000000003</v>
      </c>
      <c r="H493" s="18">
        <f t="shared" si="46"/>
        <v>526033.30560000008</v>
      </c>
      <c r="I493" s="51">
        <f>'Energía Transada'!D493</f>
        <v>15996.973434750002</v>
      </c>
      <c r="J493" s="51">
        <f>CMG!E486</f>
        <v>57.450319999999998</v>
      </c>
      <c r="K493" s="18">
        <f t="shared" si="45"/>
        <v>919031.24285788671</v>
      </c>
    </row>
    <row r="494" spans="1:11" x14ac:dyDescent="0.2">
      <c r="A494" s="40">
        <f t="shared" si="47"/>
        <v>44702</v>
      </c>
      <c r="B494" s="4">
        <f t="shared" si="48"/>
        <v>5</v>
      </c>
      <c r="C494" s="4">
        <f t="shared" si="43"/>
        <v>2022</v>
      </c>
      <c r="D494" s="4">
        <f t="shared" si="44"/>
        <v>5</v>
      </c>
      <c r="E494" s="41">
        <v>485</v>
      </c>
      <c r="F494" s="51">
        <f>'Energía Transada'!G494*1000</f>
        <v>7680</v>
      </c>
      <c r="G494" s="51">
        <f>CMG!F487</f>
        <v>68.510769999999994</v>
      </c>
      <c r="H494" s="18">
        <f t="shared" si="46"/>
        <v>526162.7135999999</v>
      </c>
      <c r="I494" s="51">
        <f>'Energía Transada'!D494</f>
        <v>15558.832233000001</v>
      </c>
      <c r="J494" s="51">
        <f>CMG!E487</f>
        <v>57.46716</v>
      </c>
      <c r="K494" s="18">
        <f t="shared" si="45"/>
        <v>894121.90134696837</v>
      </c>
    </row>
    <row r="495" spans="1:11" x14ac:dyDescent="0.2">
      <c r="A495" s="40">
        <f t="shared" si="47"/>
        <v>44702</v>
      </c>
      <c r="B495" s="4">
        <f t="shared" si="48"/>
        <v>6</v>
      </c>
      <c r="C495" s="4">
        <f t="shared" si="43"/>
        <v>2022</v>
      </c>
      <c r="D495" s="4">
        <f t="shared" si="44"/>
        <v>5</v>
      </c>
      <c r="E495" s="41">
        <v>486</v>
      </c>
      <c r="F495" s="51">
        <f>'Energía Transada'!G495*1000</f>
        <v>7680</v>
      </c>
      <c r="G495" s="51">
        <f>CMG!F488</f>
        <v>68.780330000000006</v>
      </c>
      <c r="H495" s="18">
        <f t="shared" si="46"/>
        <v>528232.93440000003</v>
      </c>
      <c r="I495" s="51">
        <f>'Energía Transada'!D495</f>
        <v>14902.377882000001</v>
      </c>
      <c r="J495" s="51">
        <f>CMG!E488</f>
        <v>57.694609999999997</v>
      </c>
      <c r="K495" s="18">
        <f t="shared" si="45"/>
        <v>859786.87997461599</v>
      </c>
    </row>
    <row r="496" spans="1:11" x14ac:dyDescent="0.2">
      <c r="A496" s="40">
        <f t="shared" si="47"/>
        <v>44702</v>
      </c>
      <c r="B496" s="4">
        <f t="shared" si="48"/>
        <v>7</v>
      </c>
      <c r="C496" s="4">
        <f t="shared" si="43"/>
        <v>2022</v>
      </c>
      <c r="D496" s="4">
        <f t="shared" si="44"/>
        <v>5</v>
      </c>
      <c r="E496" s="41">
        <v>487</v>
      </c>
      <c r="F496" s="51">
        <f>'Energía Transada'!G496*1000</f>
        <v>7680</v>
      </c>
      <c r="G496" s="51">
        <f>CMG!F489</f>
        <v>68.780330000000006</v>
      </c>
      <c r="H496" s="18">
        <f t="shared" si="46"/>
        <v>528232.93440000003</v>
      </c>
      <c r="I496" s="51">
        <f>'Energía Transada'!D496</f>
        <v>14572.049905000002</v>
      </c>
      <c r="J496" s="51">
        <f>CMG!E489</f>
        <v>57.694609999999997</v>
      </c>
      <c r="K496" s="18">
        <f t="shared" si="45"/>
        <v>840728.73616951215</v>
      </c>
    </row>
    <row r="497" spans="1:11" x14ac:dyDescent="0.2">
      <c r="A497" s="40">
        <f t="shared" si="47"/>
        <v>44702</v>
      </c>
      <c r="B497" s="4">
        <f t="shared" si="48"/>
        <v>8</v>
      </c>
      <c r="C497" s="4">
        <f t="shared" si="43"/>
        <v>2022</v>
      </c>
      <c r="D497" s="4">
        <f t="shared" si="44"/>
        <v>5</v>
      </c>
      <c r="E497" s="41">
        <v>488</v>
      </c>
      <c r="F497" s="51">
        <f>'Energía Transada'!G497*1000</f>
        <v>7680</v>
      </c>
      <c r="G497" s="51">
        <f>CMG!F490</f>
        <v>61.940199999999997</v>
      </c>
      <c r="H497" s="18">
        <f t="shared" si="46"/>
        <v>475700.73599999998</v>
      </c>
      <c r="I497" s="51">
        <f>'Energía Transada'!D497</f>
        <v>14217.922110000003</v>
      </c>
      <c r="J497" s="51">
        <f>CMG!E490</f>
        <v>51.957999999999998</v>
      </c>
      <c r="K497" s="18">
        <f t="shared" si="45"/>
        <v>738734.79699138016</v>
      </c>
    </row>
    <row r="498" spans="1:11" x14ac:dyDescent="0.2">
      <c r="A498" s="40">
        <f t="shared" si="47"/>
        <v>44702</v>
      </c>
      <c r="B498" s="4">
        <f t="shared" si="48"/>
        <v>9</v>
      </c>
      <c r="C498" s="4">
        <f t="shared" si="43"/>
        <v>2022</v>
      </c>
      <c r="D498" s="4">
        <f t="shared" si="44"/>
        <v>5</v>
      </c>
      <c r="E498" s="41">
        <v>489</v>
      </c>
      <c r="F498" s="51">
        <f>'Energía Transada'!G498*1000</f>
        <v>0</v>
      </c>
      <c r="G498" s="51">
        <f>CMG!F491</f>
        <v>0</v>
      </c>
      <c r="H498" s="18">
        <f t="shared" si="46"/>
        <v>0</v>
      </c>
      <c r="I498" s="51">
        <f>'Energía Transada'!D498</f>
        <v>13981.747891999999</v>
      </c>
      <c r="J498" s="51">
        <f>CMG!E491</f>
        <v>0</v>
      </c>
      <c r="K498" s="18">
        <f t="shared" si="45"/>
        <v>0</v>
      </c>
    </row>
    <row r="499" spans="1:11" x14ac:dyDescent="0.2">
      <c r="A499" s="40">
        <f t="shared" si="47"/>
        <v>44702</v>
      </c>
      <c r="B499" s="4">
        <f t="shared" si="48"/>
        <v>10</v>
      </c>
      <c r="C499" s="4">
        <f t="shared" si="43"/>
        <v>2022</v>
      </c>
      <c r="D499" s="4">
        <f t="shared" si="44"/>
        <v>5</v>
      </c>
      <c r="E499" s="41">
        <v>490</v>
      </c>
      <c r="F499" s="51">
        <f>'Energía Transada'!G499*1000</f>
        <v>0</v>
      </c>
      <c r="G499" s="51">
        <f>CMG!F492</f>
        <v>0</v>
      </c>
      <c r="H499" s="18">
        <f t="shared" si="46"/>
        <v>0</v>
      </c>
      <c r="I499" s="51">
        <f>'Energía Transada'!D499</f>
        <v>13677.308099</v>
      </c>
      <c r="J499" s="51">
        <f>CMG!E492</f>
        <v>0</v>
      </c>
      <c r="K499" s="18">
        <f t="shared" si="45"/>
        <v>0</v>
      </c>
    </row>
    <row r="500" spans="1:11" x14ac:dyDescent="0.2">
      <c r="A500" s="40">
        <f t="shared" si="47"/>
        <v>44702</v>
      </c>
      <c r="B500" s="4">
        <f t="shared" si="48"/>
        <v>11</v>
      </c>
      <c r="C500" s="4">
        <f t="shared" si="43"/>
        <v>2022</v>
      </c>
      <c r="D500" s="4">
        <f t="shared" si="44"/>
        <v>5</v>
      </c>
      <c r="E500" s="41">
        <v>491</v>
      </c>
      <c r="F500" s="51">
        <f>'Energía Transada'!G500*1000</f>
        <v>0</v>
      </c>
      <c r="G500" s="51">
        <f>CMG!F493</f>
        <v>0</v>
      </c>
      <c r="H500" s="18">
        <f t="shared" si="46"/>
        <v>0</v>
      </c>
      <c r="I500" s="51">
        <f>'Energía Transada'!D500</f>
        <v>13017.110064</v>
      </c>
      <c r="J500" s="51">
        <f>CMG!E493</f>
        <v>0</v>
      </c>
      <c r="K500" s="18">
        <f t="shared" si="45"/>
        <v>0</v>
      </c>
    </row>
    <row r="501" spans="1:11" x14ac:dyDescent="0.2">
      <c r="A501" s="40">
        <f t="shared" si="47"/>
        <v>44702</v>
      </c>
      <c r="B501" s="4">
        <f t="shared" si="48"/>
        <v>12</v>
      </c>
      <c r="C501" s="4">
        <f t="shared" si="43"/>
        <v>2022</v>
      </c>
      <c r="D501" s="4">
        <f t="shared" si="44"/>
        <v>5</v>
      </c>
      <c r="E501" s="41">
        <v>492</v>
      </c>
      <c r="F501" s="51">
        <f>'Energía Transada'!G501*1000</f>
        <v>0</v>
      </c>
      <c r="G501" s="51">
        <f>CMG!F494</f>
        <v>0</v>
      </c>
      <c r="H501" s="18">
        <f t="shared" si="46"/>
        <v>0</v>
      </c>
      <c r="I501" s="51">
        <f>'Energía Transada'!D501</f>
        <v>12656.197706250001</v>
      </c>
      <c r="J501" s="51">
        <f>CMG!E494</f>
        <v>0</v>
      </c>
      <c r="K501" s="18">
        <f t="shared" si="45"/>
        <v>0</v>
      </c>
    </row>
    <row r="502" spans="1:11" x14ac:dyDescent="0.2">
      <c r="A502" s="40">
        <f t="shared" si="47"/>
        <v>44702</v>
      </c>
      <c r="B502" s="4">
        <f t="shared" si="48"/>
        <v>13</v>
      </c>
      <c r="C502" s="4">
        <f t="shared" si="43"/>
        <v>2022</v>
      </c>
      <c r="D502" s="4">
        <f t="shared" si="44"/>
        <v>5</v>
      </c>
      <c r="E502" s="41">
        <v>493</v>
      </c>
      <c r="F502" s="51">
        <f>'Energía Transada'!G502*1000</f>
        <v>0</v>
      </c>
      <c r="G502" s="51">
        <f>CMG!F495</f>
        <v>0</v>
      </c>
      <c r="H502" s="18">
        <f t="shared" si="46"/>
        <v>0</v>
      </c>
      <c r="I502" s="51">
        <f>'Energía Transada'!D502</f>
        <v>14407.078566999999</v>
      </c>
      <c r="J502" s="51">
        <f>CMG!E495</f>
        <v>0</v>
      </c>
      <c r="K502" s="18">
        <f t="shared" si="45"/>
        <v>0</v>
      </c>
    </row>
    <row r="503" spans="1:11" x14ac:dyDescent="0.2">
      <c r="A503" s="40">
        <f t="shared" si="47"/>
        <v>44702</v>
      </c>
      <c r="B503" s="4">
        <f t="shared" si="48"/>
        <v>14</v>
      </c>
      <c r="C503" s="4">
        <f t="shared" si="43"/>
        <v>2022</v>
      </c>
      <c r="D503" s="4">
        <f t="shared" si="44"/>
        <v>5</v>
      </c>
      <c r="E503" s="41">
        <v>494</v>
      </c>
      <c r="F503" s="51">
        <f>'Energía Transada'!G503*1000</f>
        <v>0</v>
      </c>
      <c r="G503" s="51">
        <f>CMG!F496</f>
        <v>0</v>
      </c>
      <c r="H503" s="18">
        <f t="shared" si="46"/>
        <v>0</v>
      </c>
      <c r="I503" s="51">
        <f>'Energía Transada'!D503</f>
        <v>14080.275888000002</v>
      </c>
      <c r="J503" s="51">
        <f>CMG!E496</f>
        <v>0</v>
      </c>
      <c r="K503" s="18">
        <f t="shared" si="45"/>
        <v>0</v>
      </c>
    </row>
    <row r="504" spans="1:11" x14ac:dyDescent="0.2">
      <c r="A504" s="40">
        <f t="shared" si="47"/>
        <v>44702</v>
      </c>
      <c r="B504" s="4">
        <f t="shared" si="48"/>
        <v>15</v>
      </c>
      <c r="C504" s="4">
        <f t="shared" si="43"/>
        <v>2022</v>
      </c>
      <c r="D504" s="4">
        <f t="shared" si="44"/>
        <v>5</v>
      </c>
      <c r="E504" s="41">
        <v>495</v>
      </c>
      <c r="F504" s="51">
        <f>'Energía Transada'!G504*1000</f>
        <v>0</v>
      </c>
      <c r="G504" s="51">
        <f>CMG!F497</f>
        <v>0</v>
      </c>
      <c r="H504" s="18">
        <f t="shared" si="46"/>
        <v>0</v>
      </c>
      <c r="I504" s="51">
        <f>'Energía Transada'!D504</f>
        <v>16351.593762</v>
      </c>
      <c r="J504" s="51">
        <f>CMG!E497</f>
        <v>0</v>
      </c>
      <c r="K504" s="18">
        <f t="shared" si="45"/>
        <v>0</v>
      </c>
    </row>
    <row r="505" spans="1:11" x14ac:dyDescent="0.2">
      <c r="A505" s="40">
        <f t="shared" si="47"/>
        <v>44702</v>
      </c>
      <c r="B505" s="4">
        <f t="shared" si="48"/>
        <v>16</v>
      </c>
      <c r="C505" s="4">
        <f t="shared" si="43"/>
        <v>2022</v>
      </c>
      <c r="D505" s="4">
        <f t="shared" si="44"/>
        <v>5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>'Energía Transada'!D505</f>
        <v>14491.420251</v>
      </c>
      <c r="J505" s="51">
        <f>CMG!E498</f>
        <v>0</v>
      </c>
      <c r="K505" s="18">
        <f t="shared" si="45"/>
        <v>0</v>
      </c>
    </row>
    <row r="506" spans="1:11" x14ac:dyDescent="0.2">
      <c r="A506" s="40">
        <f t="shared" si="47"/>
        <v>44702</v>
      </c>
      <c r="B506" s="4">
        <f t="shared" si="48"/>
        <v>17</v>
      </c>
      <c r="C506" s="4">
        <f t="shared" si="43"/>
        <v>2022</v>
      </c>
      <c r="D506" s="4">
        <f t="shared" si="44"/>
        <v>5</v>
      </c>
      <c r="E506" s="41">
        <v>497</v>
      </c>
      <c r="F506" s="51">
        <f>'Energía Transada'!G506*1000</f>
        <v>0</v>
      </c>
      <c r="G506" s="51">
        <f>CMG!F499</f>
        <v>50.500680000000003</v>
      </c>
      <c r="H506" s="18">
        <f t="shared" si="46"/>
        <v>0</v>
      </c>
      <c r="I506" s="51">
        <f>'Energía Transada'!D506</f>
        <v>15511.307077000001</v>
      </c>
      <c r="J506" s="51">
        <f>CMG!E499</f>
        <v>47.594470000000001</v>
      </c>
      <c r="K506" s="18">
        <f t="shared" si="45"/>
        <v>738252.43933706428</v>
      </c>
    </row>
    <row r="507" spans="1:11" x14ac:dyDescent="0.2">
      <c r="A507" s="40">
        <f t="shared" si="47"/>
        <v>44702</v>
      </c>
      <c r="B507" s="4">
        <f t="shared" si="48"/>
        <v>18</v>
      </c>
      <c r="C507" s="4">
        <f t="shared" si="43"/>
        <v>2022</v>
      </c>
      <c r="D507" s="4">
        <f t="shared" si="44"/>
        <v>5</v>
      </c>
      <c r="E507" s="41">
        <v>498</v>
      </c>
      <c r="F507" s="51">
        <f>'Energía Transada'!G507*1000</f>
        <v>0</v>
      </c>
      <c r="G507" s="51">
        <f>CMG!F500</f>
        <v>96.410390000000007</v>
      </c>
      <c r="H507" s="18">
        <f t="shared" si="46"/>
        <v>0</v>
      </c>
      <c r="I507" s="51">
        <f>'Energía Transada'!D507</f>
        <v>15510.29617725</v>
      </c>
      <c r="J507" s="51">
        <f>CMG!E500</f>
        <v>90.859110000000001</v>
      </c>
      <c r="K507" s="18">
        <f t="shared" si="45"/>
        <v>1409251.7065013372</v>
      </c>
    </row>
    <row r="508" spans="1:11" x14ac:dyDescent="0.2">
      <c r="A508" s="40">
        <f t="shared" si="47"/>
        <v>44702</v>
      </c>
      <c r="B508" s="4">
        <f t="shared" si="48"/>
        <v>19</v>
      </c>
      <c r="C508" s="4">
        <f t="shared" si="43"/>
        <v>2022</v>
      </c>
      <c r="D508" s="4">
        <f t="shared" si="44"/>
        <v>5</v>
      </c>
      <c r="E508" s="41">
        <v>499</v>
      </c>
      <c r="F508" s="51">
        <f>'Energía Transada'!G508*1000</f>
        <v>7680</v>
      </c>
      <c r="G508" s="51">
        <f>CMG!F501</f>
        <v>99.493499999999997</v>
      </c>
      <c r="H508" s="18">
        <f t="shared" si="46"/>
        <v>764110.08</v>
      </c>
      <c r="I508" s="51">
        <f>'Energía Transada'!D508</f>
        <v>16081.363830000002</v>
      </c>
      <c r="J508" s="51">
        <f>CMG!E501</f>
        <v>87.405349999999999</v>
      </c>
      <c r="K508" s="18">
        <f t="shared" si="45"/>
        <v>1405597.2340384906</v>
      </c>
    </row>
    <row r="509" spans="1:11" x14ac:dyDescent="0.2">
      <c r="A509" s="40">
        <f t="shared" si="47"/>
        <v>44702</v>
      </c>
      <c r="B509" s="4">
        <f t="shared" si="48"/>
        <v>20</v>
      </c>
      <c r="C509" s="4">
        <f t="shared" si="43"/>
        <v>2022</v>
      </c>
      <c r="D509" s="4">
        <f t="shared" si="44"/>
        <v>5</v>
      </c>
      <c r="E509" s="41">
        <v>500</v>
      </c>
      <c r="F509" s="51">
        <f>'Energía Transada'!G509*1000</f>
        <v>7680</v>
      </c>
      <c r="G509" s="51">
        <f>CMG!F502</f>
        <v>97.160110000000003</v>
      </c>
      <c r="H509" s="18">
        <f t="shared" si="46"/>
        <v>746189.64480000001</v>
      </c>
      <c r="I509" s="51">
        <f>'Energía Transada'!D509</f>
        <v>16105.874134</v>
      </c>
      <c r="J509" s="51">
        <f>CMG!E502</f>
        <v>85.358369999999994</v>
      </c>
      <c r="K509" s="18">
        <f t="shared" si="45"/>
        <v>1374771.1635034014</v>
      </c>
    </row>
    <row r="510" spans="1:11" x14ac:dyDescent="0.2">
      <c r="A510" s="40">
        <f t="shared" si="47"/>
        <v>44702</v>
      </c>
      <c r="B510" s="4">
        <f t="shared" si="48"/>
        <v>21</v>
      </c>
      <c r="C510" s="4">
        <f t="shared" si="43"/>
        <v>2022</v>
      </c>
      <c r="D510" s="4">
        <f t="shared" si="44"/>
        <v>5</v>
      </c>
      <c r="E510" s="41">
        <v>501</v>
      </c>
      <c r="F510" s="51">
        <f>'Energía Transada'!G510*1000</f>
        <v>7680</v>
      </c>
      <c r="G510" s="51">
        <f>CMG!F503</f>
        <v>81.980419999999995</v>
      </c>
      <c r="H510" s="18">
        <f t="shared" si="46"/>
        <v>629609.62559999991</v>
      </c>
      <c r="I510" s="51">
        <f>'Energía Transada'!D510</f>
        <v>16414.707848000002</v>
      </c>
      <c r="J510" s="51">
        <f>CMG!E503</f>
        <v>72.023489999999995</v>
      </c>
      <c r="K510" s="18">
        <f t="shared" si="45"/>
        <v>1182244.5465433495</v>
      </c>
    </row>
    <row r="511" spans="1:11" x14ac:dyDescent="0.2">
      <c r="A511" s="40">
        <f t="shared" si="47"/>
        <v>44702</v>
      </c>
      <c r="B511" s="4">
        <f t="shared" si="48"/>
        <v>22</v>
      </c>
      <c r="C511" s="4">
        <f t="shared" si="43"/>
        <v>2022</v>
      </c>
      <c r="D511" s="4">
        <f t="shared" si="44"/>
        <v>5</v>
      </c>
      <c r="E511" s="41">
        <v>502</v>
      </c>
      <c r="F511" s="51">
        <f>'Energía Transada'!G511*1000</f>
        <v>7680</v>
      </c>
      <c r="G511" s="51">
        <f>CMG!F504</f>
        <v>83.151330000000002</v>
      </c>
      <c r="H511" s="18">
        <f t="shared" si="46"/>
        <v>638602.21440000006</v>
      </c>
      <c r="I511" s="51">
        <f>'Energía Transada'!D511</f>
        <v>16490.499627000001</v>
      </c>
      <c r="J511" s="51">
        <f>CMG!E504</f>
        <v>73.051190000000005</v>
      </c>
      <c r="K511" s="18">
        <f t="shared" si="45"/>
        <v>1204650.6214469064</v>
      </c>
    </row>
    <row r="512" spans="1:11" x14ac:dyDescent="0.2">
      <c r="A512" s="40">
        <f t="shared" si="47"/>
        <v>44702</v>
      </c>
      <c r="B512" s="4">
        <f t="shared" si="48"/>
        <v>23</v>
      </c>
      <c r="C512" s="4">
        <f t="shared" si="43"/>
        <v>2022</v>
      </c>
      <c r="D512" s="4">
        <f t="shared" si="44"/>
        <v>5</v>
      </c>
      <c r="E512" s="41">
        <v>503</v>
      </c>
      <c r="F512" s="51">
        <f>'Energía Transada'!G512*1000</f>
        <v>7680</v>
      </c>
      <c r="G512" s="51">
        <f>CMG!F505</f>
        <v>99.493499999999997</v>
      </c>
      <c r="H512" s="18">
        <f t="shared" si="46"/>
        <v>764110.08</v>
      </c>
      <c r="I512" s="51">
        <f>'Energía Transada'!D512</f>
        <v>16387.123382000002</v>
      </c>
      <c r="J512" s="51">
        <f>CMG!E505</f>
        <v>87.405349999999999</v>
      </c>
      <c r="K512" s="18">
        <f t="shared" si="45"/>
        <v>1432322.2546968937</v>
      </c>
    </row>
    <row r="513" spans="1:11" x14ac:dyDescent="0.2">
      <c r="A513" s="40">
        <f t="shared" si="47"/>
        <v>44702</v>
      </c>
      <c r="B513" s="4">
        <f t="shared" si="48"/>
        <v>24</v>
      </c>
      <c r="C513" s="4">
        <f t="shared" si="43"/>
        <v>2022</v>
      </c>
      <c r="D513" s="4">
        <f t="shared" si="44"/>
        <v>5</v>
      </c>
      <c r="E513" s="41">
        <v>504</v>
      </c>
      <c r="F513" s="51">
        <f>'Energía Transada'!G513*1000</f>
        <v>7680</v>
      </c>
      <c r="G513" s="51">
        <f>CMG!F506</f>
        <v>97.539180000000002</v>
      </c>
      <c r="H513" s="18">
        <f t="shared" si="46"/>
        <v>749100.90240000002</v>
      </c>
      <c r="I513" s="51">
        <f>'Energía Transada'!D513</f>
        <v>16531.405106999999</v>
      </c>
      <c r="J513" s="51">
        <f>CMG!E506</f>
        <v>85.686890000000005</v>
      </c>
      <c r="K513" s="18">
        <f t="shared" si="45"/>
        <v>1416524.6909489471</v>
      </c>
    </row>
    <row r="514" spans="1:11" x14ac:dyDescent="0.2">
      <c r="A514" s="40">
        <f t="shared" si="47"/>
        <v>44703</v>
      </c>
      <c r="B514" s="4">
        <f t="shared" si="48"/>
        <v>1</v>
      </c>
      <c r="C514" s="4">
        <f t="shared" si="43"/>
        <v>2022</v>
      </c>
      <c r="D514" s="4">
        <f t="shared" si="44"/>
        <v>5</v>
      </c>
      <c r="E514" s="41">
        <v>505</v>
      </c>
      <c r="F514" s="51">
        <f>'Energía Transada'!G514*1000</f>
        <v>7680</v>
      </c>
      <c r="G514" s="51">
        <f>CMG!F507</f>
        <v>77.945419999999999</v>
      </c>
      <c r="H514" s="18">
        <f t="shared" si="46"/>
        <v>598620.82559999998</v>
      </c>
      <c r="I514" s="51">
        <f>'Energía Transada'!D514</f>
        <v>16531.427451</v>
      </c>
      <c r="J514" s="51">
        <f>CMG!E507</f>
        <v>66.135249999999999</v>
      </c>
      <c r="K514" s="18">
        <f t="shared" si="45"/>
        <v>1093310.0873287476</v>
      </c>
    </row>
    <row r="515" spans="1:11" x14ac:dyDescent="0.2">
      <c r="A515" s="40">
        <f t="shared" si="47"/>
        <v>44703</v>
      </c>
      <c r="B515" s="4">
        <f t="shared" si="48"/>
        <v>2</v>
      </c>
      <c r="C515" s="4">
        <f t="shared" si="43"/>
        <v>2022</v>
      </c>
      <c r="D515" s="4">
        <f t="shared" si="44"/>
        <v>5</v>
      </c>
      <c r="E515" s="41">
        <v>506</v>
      </c>
      <c r="F515" s="51">
        <f>'Energía Transada'!G515*1000</f>
        <v>7680</v>
      </c>
      <c r="G515" s="51">
        <f>CMG!F508</f>
        <v>75.173990000000003</v>
      </c>
      <c r="H515" s="18">
        <f t="shared" si="46"/>
        <v>577336.24320000003</v>
      </c>
      <c r="I515" s="51">
        <f>'Energía Transada'!D515</f>
        <v>13913.778375</v>
      </c>
      <c r="J515" s="51">
        <f>CMG!E508</f>
        <v>63.78501</v>
      </c>
      <c r="K515" s="18">
        <f t="shared" si="45"/>
        <v>887490.4927871587</v>
      </c>
    </row>
    <row r="516" spans="1:11" x14ac:dyDescent="0.2">
      <c r="A516" s="40">
        <f t="shared" si="47"/>
        <v>44703</v>
      </c>
      <c r="B516" s="4">
        <f t="shared" si="48"/>
        <v>3</v>
      </c>
      <c r="C516" s="4">
        <f t="shared" si="43"/>
        <v>2022</v>
      </c>
      <c r="D516" s="4">
        <f t="shared" si="44"/>
        <v>5</v>
      </c>
      <c r="E516" s="41">
        <v>507</v>
      </c>
      <c r="F516" s="51">
        <f>'Energía Transada'!G516*1000</f>
        <v>7680</v>
      </c>
      <c r="G516" s="51">
        <f>CMG!F509</f>
        <v>64.627390000000005</v>
      </c>
      <c r="H516" s="18">
        <f t="shared" si="46"/>
        <v>496338.35520000005</v>
      </c>
      <c r="I516" s="51">
        <f>'Energía Transada'!D516</f>
        <v>5193.9025326860001</v>
      </c>
      <c r="J516" s="51">
        <f>CMG!E509</f>
        <v>54.838940000000001</v>
      </c>
      <c r="K516" s="18">
        <f t="shared" si="45"/>
        <v>284828.10935581563</v>
      </c>
    </row>
    <row r="517" spans="1:11" x14ac:dyDescent="0.2">
      <c r="A517" s="40">
        <f t="shared" si="47"/>
        <v>44703</v>
      </c>
      <c r="B517" s="4">
        <f t="shared" si="48"/>
        <v>4</v>
      </c>
      <c r="C517" s="4">
        <f t="shared" si="43"/>
        <v>2022</v>
      </c>
      <c r="D517" s="4">
        <f t="shared" si="44"/>
        <v>5</v>
      </c>
      <c r="E517" s="41">
        <v>508</v>
      </c>
      <c r="F517" s="51">
        <f>'Energía Transada'!G517*1000</f>
        <v>7680</v>
      </c>
      <c r="G517" s="51">
        <f>CMG!F510</f>
        <v>50.812359999999998</v>
      </c>
      <c r="H517" s="18">
        <f t="shared" si="46"/>
        <v>390238.92479999998</v>
      </c>
      <c r="I517" s="51">
        <f>'Energía Transada'!D517</f>
        <v>7577.8816871869994</v>
      </c>
      <c r="J517" s="51">
        <f>CMG!E510</f>
        <v>43.113010000000003</v>
      </c>
      <c r="K517" s="18">
        <f t="shared" si="45"/>
        <v>326705.28895850998</v>
      </c>
    </row>
    <row r="518" spans="1:11" x14ac:dyDescent="0.2">
      <c r="A518" s="40">
        <f t="shared" si="47"/>
        <v>44703</v>
      </c>
      <c r="B518" s="4">
        <f t="shared" si="48"/>
        <v>5</v>
      </c>
      <c r="C518" s="4">
        <f t="shared" si="43"/>
        <v>2022</v>
      </c>
      <c r="D518" s="4">
        <f t="shared" si="44"/>
        <v>5</v>
      </c>
      <c r="E518" s="41">
        <v>509</v>
      </c>
      <c r="F518" s="51">
        <f>'Energía Transada'!G518*1000</f>
        <v>7680</v>
      </c>
      <c r="G518" s="51">
        <f>CMG!F511</f>
        <v>50.812359999999998</v>
      </c>
      <c r="H518" s="18">
        <f t="shared" si="46"/>
        <v>390238.92479999998</v>
      </c>
      <c r="I518" s="51">
        <f>'Energía Transada'!D518</f>
        <v>2165.1660968209999</v>
      </c>
      <c r="J518" s="51">
        <f>CMG!E511</f>
        <v>43.113010000000003</v>
      </c>
      <c r="K518" s="18">
        <f t="shared" si="45"/>
        <v>93346.827583904742</v>
      </c>
    </row>
    <row r="519" spans="1:11" x14ac:dyDescent="0.2">
      <c r="A519" s="40">
        <f t="shared" si="47"/>
        <v>44703</v>
      </c>
      <c r="B519" s="4">
        <f t="shared" si="48"/>
        <v>6</v>
      </c>
      <c r="C519" s="4">
        <f t="shared" si="43"/>
        <v>2022</v>
      </c>
      <c r="D519" s="4">
        <f t="shared" si="44"/>
        <v>5</v>
      </c>
      <c r="E519" s="41">
        <v>510</v>
      </c>
      <c r="F519" s="51">
        <f>'Energía Transada'!G519*1000</f>
        <v>7680</v>
      </c>
      <c r="G519" s="51">
        <f>CMG!F512</f>
        <v>49.034939999999999</v>
      </c>
      <c r="H519" s="18">
        <f t="shared" si="46"/>
        <v>376588.33919999999</v>
      </c>
      <c r="I519" s="51">
        <f>'Energía Transada'!D519</f>
        <v>4235.1865624040001</v>
      </c>
      <c r="J519" s="51">
        <f>CMG!E512</f>
        <v>41.605150000000002</v>
      </c>
      <c r="K519" s="18">
        <f t="shared" si="45"/>
        <v>176205.57220680278</v>
      </c>
    </row>
    <row r="520" spans="1:11" x14ac:dyDescent="0.2">
      <c r="A520" s="40">
        <f t="shared" si="47"/>
        <v>44703</v>
      </c>
      <c r="B520" s="4">
        <f t="shared" si="48"/>
        <v>7</v>
      </c>
      <c r="C520" s="4">
        <f t="shared" si="43"/>
        <v>2022</v>
      </c>
      <c r="D520" s="4">
        <f t="shared" si="44"/>
        <v>5</v>
      </c>
      <c r="E520" s="41">
        <v>511</v>
      </c>
      <c r="F520" s="51">
        <f>'Energía Transada'!G520*1000</f>
        <v>7680</v>
      </c>
      <c r="G520" s="51">
        <f>CMG!F513</f>
        <v>45.210529999999999</v>
      </c>
      <c r="H520" s="18">
        <f t="shared" si="46"/>
        <v>347216.87040000001</v>
      </c>
      <c r="I520" s="51">
        <f>'Energía Transada'!D520</f>
        <v>1614.2385504140004</v>
      </c>
      <c r="J520" s="51">
        <f>CMG!E513</f>
        <v>38.361989999999999</v>
      </c>
      <c r="K520" s="18">
        <f t="shared" si="45"/>
        <v>61925.403128596379</v>
      </c>
    </row>
    <row r="521" spans="1:11" x14ac:dyDescent="0.2">
      <c r="A521" s="40">
        <f t="shared" si="47"/>
        <v>44703</v>
      </c>
      <c r="B521" s="4">
        <f t="shared" si="48"/>
        <v>8</v>
      </c>
      <c r="C521" s="4">
        <f t="shared" si="43"/>
        <v>2022</v>
      </c>
      <c r="D521" s="4">
        <f t="shared" si="44"/>
        <v>5</v>
      </c>
      <c r="E521" s="41">
        <v>512</v>
      </c>
      <c r="F521" s="51">
        <f>'Energía Transada'!G521*1000</f>
        <v>7680</v>
      </c>
      <c r="G521" s="51">
        <f>CMG!F514</f>
        <v>33.905799999999999</v>
      </c>
      <c r="H521" s="18">
        <f t="shared" si="46"/>
        <v>260396.54399999999</v>
      </c>
      <c r="I521" s="51">
        <f>'Energía Transada'!D521</f>
        <v>49.580065717000004</v>
      </c>
      <c r="J521" s="51">
        <f>CMG!E514</f>
        <v>28.775700000000001</v>
      </c>
      <c r="K521" s="18">
        <f t="shared" si="45"/>
        <v>1426.7010970526771</v>
      </c>
    </row>
    <row r="522" spans="1:11" x14ac:dyDescent="0.2">
      <c r="A522" s="40">
        <f t="shared" si="47"/>
        <v>44703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5</v>
      </c>
      <c r="E522" s="41">
        <v>513</v>
      </c>
      <c r="F522" s="51">
        <f>'Energía Transada'!G522*1000</f>
        <v>0</v>
      </c>
      <c r="G522" s="51">
        <f>CMG!F515</f>
        <v>0</v>
      </c>
      <c r="H522" s="18">
        <f t="shared" si="46"/>
        <v>0</v>
      </c>
      <c r="I522" s="51">
        <f>'Energía Transada'!D522</f>
        <v>154.73269768599999</v>
      </c>
      <c r="J522" s="51">
        <f>CMG!E515</f>
        <v>0</v>
      </c>
      <c r="K522" s="18">
        <f t="shared" ref="K522:K585" si="51">I522*J522</f>
        <v>0</v>
      </c>
    </row>
    <row r="523" spans="1:11" x14ac:dyDescent="0.2">
      <c r="A523" s="40">
        <f t="shared" si="47"/>
        <v>44703</v>
      </c>
      <c r="B523" s="4">
        <f t="shared" si="48"/>
        <v>10</v>
      </c>
      <c r="C523" s="4">
        <f t="shared" si="49"/>
        <v>2022</v>
      </c>
      <c r="D523" s="4">
        <f t="shared" si="50"/>
        <v>5</v>
      </c>
      <c r="E523" s="41">
        <v>514</v>
      </c>
      <c r="F523" s="51">
        <f>'Energía Transada'!G523*1000</f>
        <v>0</v>
      </c>
      <c r="G523" s="51">
        <f>CMG!F516</f>
        <v>0</v>
      </c>
      <c r="H523" s="18">
        <f t="shared" ref="H523:H586" si="52">F523*G523</f>
        <v>0</v>
      </c>
      <c r="I523" s="51">
        <f>'Energía Transada'!D523</f>
        <v>859.62860115299998</v>
      </c>
      <c r="J523" s="51">
        <f>CMG!E516</f>
        <v>0</v>
      </c>
      <c r="K523" s="18">
        <f t="shared" si="51"/>
        <v>0</v>
      </c>
    </row>
    <row r="524" spans="1:11" x14ac:dyDescent="0.2">
      <c r="A524" s="40">
        <f t="shared" ref="A524:A587" si="53">IF(B523=24,A523+1,A523)</f>
        <v>44703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5</v>
      </c>
      <c r="E524" s="41">
        <v>515</v>
      </c>
      <c r="F524" s="51">
        <f>'Energía Transada'!G524*1000</f>
        <v>0</v>
      </c>
      <c r="G524" s="51">
        <f>CMG!F517</f>
        <v>0</v>
      </c>
      <c r="H524" s="18">
        <f t="shared" si="52"/>
        <v>0</v>
      </c>
      <c r="I524" s="51">
        <f>'Energía Transada'!D524</f>
        <v>1214.9670548540003</v>
      </c>
      <c r="J524" s="51">
        <f>CMG!E517</f>
        <v>0</v>
      </c>
      <c r="K524" s="18">
        <f t="shared" si="51"/>
        <v>0</v>
      </c>
    </row>
    <row r="525" spans="1:11" x14ac:dyDescent="0.2">
      <c r="A525" s="40">
        <f t="shared" si="53"/>
        <v>44703</v>
      </c>
      <c r="B525" s="4">
        <f t="shared" si="54"/>
        <v>12</v>
      </c>
      <c r="C525" s="4">
        <f t="shared" si="49"/>
        <v>2022</v>
      </c>
      <c r="D525" s="4">
        <f t="shared" si="50"/>
        <v>5</v>
      </c>
      <c r="E525" s="41">
        <v>516</v>
      </c>
      <c r="F525" s="51">
        <f>'Energía Transada'!G525*1000</f>
        <v>0</v>
      </c>
      <c r="G525" s="51">
        <f>CMG!F518</f>
        <v>0</v>
      </c>
      <c r="H525" s="18">
        <f t="shared" si="52"/>
        <v>0</v>
      </c>
      <c r="I525" s="51">
        <f>'Energía Transada'!D525</f>
        <v>1854.4131066370001</v>
      </c>
      <c r="J525" s="51">
        <f>CMG!E518</f>
        <v>0</v>
      </c>
      <c r="K525" s="18">
        <f t="shared" si="51"/>
        <v>0</v>
      </c>
    </row>
    <row r="526" spans="1:11" x14ac:dyDescent="0.2">
      <c r="A526" s="40">
        <f t="shared" si="53"/>
        <v>44703</v>
      </c>
      <c r="B526" s="4">
        <f t="shared" si="54"/>
        <v>13</v>
      </c>
      <c r="C526" s="4">
        <f t="shared" si="49"/>
        <v>2022</v>
      </c>
      <c r="D526" s="4">
        <f t="shared" si="50"/>
        <v>5</v>
      </c>
      <c r="E526" s="41">
        <v>517</v>
      </c>
      <c r="F526" s="51">
        <f>'Energía Transada'!G526*1000</f>
        <v>0</v>
      </c>
      <c r="G526" s="51">
        <f>CMG!F519</f>
        <v>0</v>
      </c>
      <c r="H526" s="18">
        <f t="shared" si="52"/>
        <v>0</v>
      </c>
      <c r="I526" s="51">
        <f>'Energía Transada'!D526</f>
        <v>1432.3145037390002</v>
      </c>
      <c r="J526" s="51">
        <f>CMG!E519</f>
        <v>0</v>
      </c>
      <c r="K526" s="18">
        <f t="shared" si="51"/>
        <v>0</v>
      </c>
    </row>
    <row r="527" spans="1:11" x14ac:dyDescent="0.2">
      <c r="A527" s="40">
        <f t="shared" si="53"/>
        <v>44703</v>
      </c>
      <c r="B527" s="4">
        <f t="shared" si="54"/>
        <v>14</v>
      </c>
      <c r="C527" s="4">
        <f t="shared" si="49"/>
        <v>2022</v>
      </c>
      <c r="D527" s="4">
        <f t="shared" si="50"/>
        <v>5</v>
      </c>
      <c r="E527" s="41">
        <v>518</v>
      </c>
      <c r="F527" s="51">
        <f>'Energía Transada'!G527*1000</f>
        <v>0</v>
      </c>
      <c r="G527" s="51">
        <f>CMG!F520</f>
        <v>0</v>
      </c>
      <c r="H527" s="18">
        <f t="shared" si="52"/>
        <v>0</v>
      </c>
      <c r="I527" s="51">
        <f>'Energía Transada'!D527</f>
        <v>2178.8383408119998</v>
      </c>
      <c r="J527" s="51">
        <f>CMG!E520</f>
        <v>0</v>
      </c>
      <c r="K527" s="18">
        <f t="shared" si="51"/>
        <v>0</v>
      </c>
    </row>
    <row r="528" spans="1:11" x14ac:dyDescent="0.2">
      <c r="A528" s="40">
        <f t="shared" si="53"/>
        <v>44703</v>
      </c>
      <c r="B528" s="4">
        <f t="shared" si="54"/>
        <v>15</v>
      </c>
      <c r="C528" s="4">
        <f t="shared" si="49"/>
        <v>2022</v>
      </c>
      <c r="D528" s="4">
        <f t="shared" si="50"/>
        <v>5</v>
      </c>
      <c r="E528" s="41">
        <v>519</v>
      </c>
      <c r="F528" s="51">
        <f>'Energía Transada'!G528*1000</f>
        <v>0</v>
      </c>
      <c r="G528" s="51">
        <f>CMG!F521</f>
        <v>0</v>
      </c>
      <c r="H528" s="18">
        <f t="shared" si="52"/>
        <v>0</v>
      </c>
      <c r="I528" s="51">
        <f>'Energía Transada'!D528</f>
        <v>2507.6327923009999</v>
      </c>
      <c r="J528" s="51">
        <f>CMG!E521</f>
        <v>0</v>
      </c>
      <c r="K528" s="18">
        <f t="shared" si="51"/>
        <v>0</v>
      </c>
    </row>
    <row r="529" spans="1:11" x14ac:dyDescent="0.2">
      <c r="A529" s="40">
        <f t="shared" si="53"/>
        <v>44703</v>
      </c>
      <c r="B529" s="4">
        <f t="shared" si="54"/>
        <v>16</v>
      </c>
      <c r="C529" s="4">
        <f t="shared" si="49"/>
        <v>2022</v>
      </c>
      <c r="D529" s="4">
        <f t="shared" si="50"/>
        <v>5</v>
      </c>
      <c r="E529" s="41">
        <v>520</v>
      </c>
      <c r="F529" s="51">
        <f>'Energía Transada'!G529*1000</f>
        <v>0</v>
      </c>
      <c r="G529" s="51">
        <f>CMG!F522</f>
        <v>37.806010000000001</v>
      </c>
      <c r="H529" s="18">
        <f t="shared" si="52"/>
        <v>0</v>
      </c>
      <c r="I529" s="51">
        <f>'Energía Transada'!D529</f>
        <v>3252.3058887550005</v>
      </c>
      <c r="J529" s="51">
        <f>CMG!E522</f>
        <v>36.500329999999998</v>
      </c>
      <c r="K529" s="18">
        <f t="shared" si="51"/>
        <v>118710.2382005008</v>
      </c>
    </row>
    <row r="530" spans="1:11" x14ac:dyDescent="0.2">
      <c r="A530" s="40">
        <f t="shared" si="53"/>
        <v>44703</v>
      </c>
      <c r="B530" s="4">
        <f t="shared" si="54"/>
        <v>17</v>
      </c>
      <c r="C530" s="4">
        <f t="shared" si="49"/>
        <v>2022</v>
      </c>
      <c r="D530" s="4">
        <f t="shared" si="50"/>
        <v>5</v>
      </c>
      <c r="E530" s="41">
        <v>521</v>
      </c>
      <c r="F530" s="51">
        <f>'Energía Transada'!G530*1000</f>
        <v>0</v>
      </c>
      <c r="G530" s="51">
        <f>CMG!F523</f>
        <v>60.794559999999997</v>
      </c>
      <c r="H530" s="18">
        <f t="shared" si="52"/>
        <v>0</v>
      </c>
      <c r="I530" s="51">
        <f>'Energía Transada'!D530</f>
        <v>5517.9075447160003</v>
      </c>
      <c r="J530" s="51">
        <f>CMG!E523</f>
        <v>58.697040000000001</v>
      </c>
      <c r="K530" s="18">
        <f t="shared" si="51"/>
        <v>323884.83986849687</v>
      </c>
    </row>
    <row r="531" spans="1:11" x14ac:dyDescent="0.2">
      <c r="A531" s="40">
        <f t="shared" si="53"/>
        <v>44703</v>
      </c>
      <c r="B531" s="4">
        <f t="shared" si="54"/>
        <v>18</v>
      </c>
      <c r="C531" s="4">
        <f t="shared" si="49"/>
        <v>2022</v>
      </c>
      <c r="D531" s="4">
        <f t="shared" si="50"/>
        <v>5</v>
      </c>
      <c r="E531" s="41">
        <v>522</v>
      </c>
      <c r="F531" s="51">
        <f>'Energía Transada'!G531*1000</f>
        <v>0</v>
      </c>
      <c r="G531" s="51">
        <f>CMG!F524</f>
        <v>105.91244</v>
      </c>
      <c r="H531" s="18">
        <f t="shared" si="52"/>
        <v>0</v>
      </c>
      <c r="I531" s="51">
        <f>'Energía Transada'!D531</f>
        <v>3444.0504560630002</v>
      </c>
      <c r="J531" s="51">
        <f>CMG!E524</f>
        <v>102.24808</v>
      </c>
      <c r="K531" s="18">
        <f t="shared" si="51"/>
        <v>352147.54655556614</v>
      </c>
    </row>
    <row r="532" spans="1:11" x14ac:dyDescent="0.2">
      <c r="A532" s="40">
        <f t="shared" si="53"/>
        <v>44703</v>
      </c>
      <c r="B532" s="4">
        <f t="shared" si="54"/>
        <v>19</v>
      </c>
      <c r="C532" s="4">
        <f t="shared" si="49"/>
        <v>2022</v>
      </c>
      <c r="D532" s="4">
        <f t="shared" si="50"/>
        <v>5</v>
      </c>
      <c r="E532" s="41">
        <v>523</v>
      </c>
      <c r="F532" s="51">
        <f>'Energía Transada'!G532*1000</f>
        <v>7680</v>
      </c>
      <c r="G532" s="51">
        <f>CMG!F525</f>
        <v>96.359849999999994</v>
      </c>
      <c r="H532" s="18">
        <f t="shared" si="52"/>
        <v>740043.64799999993</v>
      </c>
      <c r="I532" s="51">
        <f>'Energía Transada'!D532</f>
        <v>1792.658001603</v>
      </c>
      <c r="J532" s="51">
        <f>CMG!E525</f>
        <v>91.297139999999999</v>
      </c>
      <c r="K532" s="18">
        <f t="shared" si="51"/>
        <v>163664.54854446932</v>
      </c>
    </row>
    <row r="533" spans="1:11" x14ac:dyDescent="0.2">
      <c r="A533" s="40">
        <f t="shared" si="53"/>
        <v>44703</v>
      </c>
      <c r="B533" s="4">
        <f t="shared" si="54"/>
        <v>20</v>
      </c>
      <c r="C533" s="4">
        <f t="shared" si="49"/>
        <v>2022</v>
      </c>
      <c r="D533" s="4">
        <f t="shared" si="50"/>
        <v>5</v>
      </c>
      <c r="E533" s="41">
        <v>524</v>
      </c>
      <c r="F533" s="51">
        <f>'Energía Transada'!G533*1000</f>
        <v>7680</v>
      </c>
      <c r="G533" s="51">
        <f>CMG!F526</f>
        <v>89.292280000000005</v>
      </c>
      <c r="H533" s="18">
        <f t="shared" si="52"/>
        <v>685764.71039999998</v>
      </c>
      <c r="I533" s="51">
        <f>'Energía Transada'!D533</f>
        <v>3222.5213568380004</v>
      </c>
      <c r="J533" s="51">
        <f>CMG!E526</f>
        <v>84.608649999999997</v>
      </c>
      <c r="K533" s="18">
        <f t="shared" si="51"/>
        <v>272653.18159823149</v>
      </c>
    </row>
    <row r="534" spans="1:11" x14ac:dyDescent="0.2">
      <c r="A534" s="40">
        <f t="shared" si="53"/>
        <v>44703</v>
      </c>
      <c r="B534" s="4">
        <f t="shared" si="54"/>
        <v>21</v>
      </c>
      <c r="C534" s="4">
        <f t="shared" si="49"/>
        <v>2022</v>
      </c>
      <c r="D534" s="4">
        <f t="shared" si="50"/>
        <v>5</v>
      </c>
      <c r="E534" s="41">
        <v>525</v>
      </c>
      <c r="F534" s="51">
        <f>'Energía Transada'!G534*1000</f>
        <v>7680</v>
      </c>
      <c r="G534" s="51">
        <f>CMG!F527</f>
        <v>83.42089</v>
      </c>
      <c r="H534" s="18">
        <f t="shared" si="52"/>
        <v>640672.43519999995</v>
      </c>
      <c r="I534" s="51">
        <f>'Energía Transada'!D534</f>
        <v>5965.1786494370008</v>
      </c>
      <c r="J534" s="51">
        <f>CMG!E527</f>
        <v>79.032089999999997</v>
      </c>
      <c r="K534" s="18">
        <f t="shared" si="51"/>
        <v>471440.53588838346</v>
      </c>
    </row>
    <row r="535" spans="1:11" x14ac:dyDescent="0.2">
      <c r="A535" s="40">
        <f t="shared" si="53"/>
        <v>44703</v>
      </c>
      <c r="B535" s="4">
        <f t="shared" si="54"/>
        <v>22</v>
      </c>
      <c r="C535" s="4">
        <f t="shared" si="49"/>
        <v>2022</v>
      </c>
      <c r="D535" s="4">
        <f t="shared" si="50"/>
        <v>5</v>
      </c>
      <c r="E535" s="41">
        <v>526</v>
      </c>
      <c r="F535" s="51">
        <f>'Energía Transada'!G535*1000</f>
        <v>7680</v>
      </c>
      <c r="G535" s="51">
        <f>CMG!F528</f>
        <v>86.301829999999995</v>
      </c>
      <c r="H535" s="18">
        <f t="shared" si="52"/>
        <v>662798.05440000002</v>
      </c>
      <c r="I535" s="51">
        <f>'Energía Transada'!D535</f>
        <v>7652.3737850000007</v>
      </c>
      <c r="J535" s="51">
        <f>CMG!E528</f>
        <v>81.769829999999999</v>
      </c>
      <c r="K535" s="18">
        <f t="shared" si="51"/>
        <v>625733.30349590664</v>
      </c>
    </row>
    <row r="536" spans="1:11" x14ac:dyDescent="0.2">
      <c r="A536" s="40">
        <f t="shared" si="53"/>
        <v>44703</v>
      </c>
      <c r="B536" s="4">
        <f t="shared" si="54"/>
        <v>23</v>
      </c>
      <c r="C536" s="4">
        <f t="shared" si="49"/>
        <v>2022</v>
      </c>
      <c r="D536" s="4">
        <f t="shared" si="50"/>
        <v>5</v>
      </c>
      <c r="E536" s="41">
        <v>527</v>
      </c>
      <c r="F536" s="51">
        <f>'Energía Transada'!G536*1000</f>
        <v>7680</v>
      </c>
      <c r="G536" s="51">
        <f>CMG!F529</f>
        <v>84.920330000000007</v>
      </c>
      <c r="H536" s="18">
        <f t="shared" si="52"/>
        <v>652188.1344000001</v>
      </c>
      <c r="I536" s="51">
        <f>'Energía Transada'!D536</f>
        <v>9419.0886521900011</v>
      </c>
      <c r="J536" s="51">
        <f>CMG!E529</f>
        <v>80.455709999999996</v>
      </c>
      <c r="K536" s="18">
        <f t="shared" si="51"/>
        <v>757819.46506488952</v>
      </c>
    </row>
    <row r="537" spans="1:11" x14ac:dyDescent="0.2">
      <c r="A537" s="40">
        <f t="shared" si="53"/>
        <v>44703</v>
      </c>
      <c r="B537" s="4">
        <f t="shared" si="54"/>
        <v>24</v>
      </c>
      <c r="C537" s="4">
        <f t="shared" si="49"/>
        <v>2022</v>
      </c>
      <c r="D537" s="4">
        <f t="shared" si="50"/>
        <v>5</v>
      </c>
      <c r="E537" s="41">
        <v>528</v>
      </c>
      <c r="F537" s="51">
        <f>'Energía Transada'!G537*1000</f>
        <v>7680</v>
      </c>
      <c r="G537" s="51">
        <f>CMG!F530</f>
        <v>78.248679999999993</v>
      </c>
      <c r="H537" s="18">
        <f t="shared" si="52"/>
        <v>600949.86239999998</v>
      </c>
      <c r="I537" s="51">
        <f>'Energía Transada'!D537</f>
        <v>12312.736877000003</v>
      </c>
      <c r="J537" s="51">
        <f>CMG!E530</f>
        <v>74.129440000000002</v>
      </c>
      <c r="K537" s="18">
        <f t="shared" si="51"/>
        <v>912736.28955935908</v>
      </c>
    </row>
    <row r="538" spans="1:11" x14ac:dyDescent="0.2">
      <c r="A538" s="40">
        <f t="shared" si="53"/>
        <v>44704</v>
      </c>
      <c r="B538" s="4">
        <f t="shared" si="54"/>
        <v>1</v>
      </c>
      <c r="C538" s="4">
        <f t="shared" si="49"/>
        <v>2022</v>
      </c>
      <c r="D538" s="4">
        <f t="shared" si="50"/>
        <v>5</v>
      </c>
      <c r="E538" s="41">
        <v>529</v>
      </c>
      <c r="F538" s="51">
        <f>'Energía Transada'!G538*1000</f>
        <v>7680</v>
      </c>
      <c r="G538" s="51">
        <f>CMG!F531</f>
        <v>69.74906</v>
      </c>
      <c r="H538" s="18">
        <f t="shared" si="52"/>
        <v>535672.78079999995</v>
      </c>
      <c r="I538" s="51">
        <f>'Energía Transada'!D538</f>
        <v>10132.8424715</v>
      </c>
      <c r="J538" s="51">
        <f>CMG!E531</f>
        <v>63.313279999999999</v>
      </c>
      <c r="K538" s="18">
        <f t="shared" si="51"/>
        <v>641543.49259397155</v>
      </c>
    </row>
    <row r="539" spans="1:11" x14ac:dyDescent="0.2">
      <c r="A539" s="40">
        <f t="shared" si="53"/>
        <v>44704</v>
      </c>
      <c r="B539" s="4">
        <f t="shared" si="54"/>
        <v>2</v>
      </c>
      <c r="C539" s="4">
        <f t="shared" si="49"/>
        <v>2022</v>
      </c>
      <c r="D539" s="4">
        <f t="shared" si="50"/>
        <v>5</v>
      </c>
      <c r="E539" s="41">
        <v>530</v>
      </c>
      <c r="F539" s="51">
        <f>'Energía Transada'!G539*1000</f>
        <v>7680</v>
      </c>
      <c r="G539" s="51">
        <f>CMG!F532</f>
        <v>69.260480000000001</v>
      </c>
      <c r="H539" s="18">
        <f t="shared" si="52"/>
        <v>531920.48640000005</v>
      </c>
      <c r="I539" s="51">
        <f>'Energía Transada'!D539</f>
        <v>8717.9519629999995</v>
      </c>
      <c r="J539" s="51">
        <f>CMG!E532</f>
        <v>62.866819999999997</v>
      </c>
      <c r="K539" s="18">
        <f t="shared" si="51"/>
        <v>548069.91682656761</v>
      </c>
    </row>
    <row r="540" spans="1:11" x14ac:dyDescent="0.2">
      <c r="A540" s="40">
        <f t="shared" si="53"/>
        <v>44704</v>
      </c>
      <c r="B540" s="4">
        <f t="shared" si="54"/>
        <v>3</v>
      </c>
      <c r="C540" s="4">
        <f t="shared" si="49"/>
        <v>2022</v>
      </c>
      <c r="D540" s="4">
        <f t="shared" si="50"/>
        <v>5</v>
      </c>
      <c r="E540" s="41">
        <v>531</v>
      </c>
      <c r="F540" s="51">
        <f>'Energía Transada'!G540*1000</f>
        <v>7680</v>
      </c>
      <c r="G540" s="51">
        <f>CMG!F533</f>
        <v>63.405940000000001</v>
      </c>
      <c r="H540" s="18">
        <f t="shared" si="52"/>
        <v>486957.61920000002</v>
      </c>
      <c r="I540" s="51">
        <f>'Energía Transada'!D540</f>
        <v>9671.7040070000003</v>
      </c>
      <c r="J540" s="51">
        <f>CMG!E533</f>
        <v>57.551400000000001</v>
      </c>
      <c r="K540" s="18">
        <f t="shared" si="51"/>
        <v>556620.10598845978</v>
      </c>
    </row>
    <row r="541" spans="1:11" x14ac:dyDescent="0.2">
      <c r="A541" s="40">
        <f t="shared" si="53"/>
        <v>44704</v>
      </c>
      <c r="B541" s="4">
        <f t="shared" si="54"/>
        <v>4</v>
      </c>
      <c r="C541" s="4">
        <f t="shared" si="49"/>
        <v>2022</v>
      </c>
      <c r="D541" s="4">
        <f t="shared" si="50"/>
        <v>5</v>
      </c>
      <c r="E541" s="41">
        <v>532</v>
      </c>
      <c r="F541" s="51">
        <f>'Energía Transada'!G541*1000</f>
        <v>7680</v>
      </c>
      <c r="G541" s="51">
        <f>CMG!F534</f>
        <v>52.530819999999999</v>
      </c>
      <c r="H541" s="18">
        <f t="shared" si="52"/>
        <v>403436.69760000001</v>
      </c>
      <c r="I541" s="51">
        <f>'Energía Transada'!D541</f>
        <v>7548.1815850000012</v>
      </c>
      <c r="J541" s="51">
        <f>CMG!E534</f>
        <v>47.687130000000003</v>
      </c>
      <c r="K541" s="18">
        <f t="shared" si="51"/>
        <v>359951.11650750111</v>
      </c>
    </row>
    <row r="542" spans="1:11" x14ac:dyDescent="0.2">
      <c r="A542" s="40">
        <f t="shared" si="53"/>
        <v>44704</v>
      </c>
      <c r="B542" s="4">
        <f t="shared" si="54"/>
        <v>5</v>
      </c>
      <c r="C542" s="4">
        <f t="shared" si="49"/>
        <v>2022</v>
      </c>
      <c r="D542" s="4">
        <f t="shared" si="50"/>
        <v>5</v>
      </c>
      <c r="E542" s="41">
        <v>533</v>
      </c>
      <c r="F542" s="51">
        <f>'Energía Transada'!G542*1000</f>
        <v>7680</v>
      </c>
      <c r="G542" s="51">
        <f>CMG!F535</f>
        <v>74.407430000000005</v>
      </c>
      <c r="H542" s="18">
        <f t="shared" si="52"/>
        <v>571449.06240000005</v>
      </c>
      <c r="I542" s="51">
        <f>'Energía Transada'!D542</f>
        <v>7695.1166142480006</v>
      </c>
      <c r="J542" s="51">
        <f>CMG!E535</f>
        <v>67.542029999999997</v>
      </c>
      <c r="K542" s="18">
        <f t="shared" si="51"/>
        <v>519743.79721303686</v>
      </c>
    </row>
    <row r="543" spans="1:11" x14ac:dyDescent="0.2">
      <c r="A543" s="40">
        <f t="shared" si="53"/>
        <v>44704</v>
      </c>
      <c r="B543" s="4">
        <f t="shared" si="54"/>
        <v>6</v>
      </c>
      <c r="C543" s="4">
        <f t="shared" si="49"/>
        <v>2022</v>
      </c>
      <c r="D543" s="4">
        <f t="shared" si="50"/>
        <v>5</v>
      </c>
      <c r="E543" s="41">
        <v>534</v>
      </c>
      <c r="F543" s="51">
        <f>'Energía Transada'!G543*1000</f>
        <v>7680</v>
      </c>
      <c r="G543" s="51">
        <f>CMG!F536</f>
        <v>77.355760000000004</v>
      </c>
      <c r="H543" s="18">
        <f t="shared" si="52"/>
        <v>594092.23680000007</v>
      </c>
      <c r="I543" s="51">
        <f>'Energía Transada'!D543</f>
        <v>4631.4238942510001</v>
      </c>
      <c r="J543" s="51">
        <f>CMG!E536</f>
        <v>70.212370000000007</v>
      </c>
      <c r="K543" s="18">
        <f t="shared" si="51"/>
        <v>325183.24808999215</v>
      </c>
    </row>
    <row r="544" spans="1:11" x14ac:dyDescent="0.2">
      <c r="A544" s="40">
        <f t="shared" si="53"/>
        <v>44704</v>
      </c>
      <c r="B544" s="4">
        <f t="shared" si="54"/>
        <v>7</v>
      </c>
      <c r="C544" s="4">
        <f t="shared" si="49"/>
        <v>2022</v>
      </c>
      <c r="D544" s="4">
        <f t="shared" si="50"/>
        <v>5</v>
      </c>
      <c r="E544" s="41">
        <v>535</v>
      </c>
      <c r="F544" s="51">
        <f>'Energía Transada'!G544*1000</f>
        <v>7680</v>
      </c>
      <c r="G544" s="51">
        <f>CMG!F537</f>
        <v>83.0334</v>
      </c>
      <c r="H544" s="18">
        <f t="shared" si="52"/>
        <v>637696.51199999999</v>
      </c>
      <c r="I544" s="51">
        <f>'Energía Transada'!D544</f>
        <v>7778.3047020000004</v>
      </c>
      <c r="J544" s="51">
        <f>CMG!E537</f>
        <v>75.367739999999998</v>
      </c>
      <c r="K544" s="18">
        <f t="shared" si="51"/>
        <v>586233.24642111349</v>
      </c>
    </row>
    <row r="545" spans="1:11" x14ac:dyDescent="0.2">
      <c r="A545" s="40">
        <f t="shared" si="53"/>
        <v>44704</v>
      </c>
      <c r="B545" s="4">
        <f t="shared" si="54"/>
        <v>8</v>
      </c>
      <c r="C545" s="4">
        <f t="shared" si="49"/>
        <v>2022</v>
      </c>
      <c r="D545" s="4">
        <f t="shared" si="50"/>
        <v>5</v>
      </c>
      <c r="E545" s="41">
        <v>536</v>
      </c>
      <c r="F545" s="51">
        <f>'Energía Transada'!G545*1000</f>
        <v>7680</v>
      </c>
      <c r="G545" s="51">
        <f>CMG!F538</f>
        <v>89.309129999999996</v>
      </c>
      <c r="H545" s="18">
        <f t="shared" si="52"/>
        <v>685894.11839999992</v>
      </c>
      <c r="I545" s="51">
        <f>'Energía Transada'!D545</f>
        <v>7443.2706530000014</v>
      </c>
      <c r="J545" s="51">
        <f>CMG!E538</f>
        <v>81.070650000000001</v>
      </c>
      <c r="K545" s="18">
        <f t="shared" si="51"/>
        <v>603430.78996463458</v>
      </c>
    </row>
    <row r="546" spans="1:11" x14ac:dyDescent="0.2">
      <c r="A546" s="40">
        <f t="shared" si="53"/>
        <v>44704</v>
      </c>
      <c r="B546" s="4">
        <f t="shared" si="54"/>
        <v>9</v>
      </c>
      <c r="C546" s="4">
        <f t="shared" si="49"/>
        <v>2022</v>
      </c>
      <c r="D546" s="4">
        <f t="shared" si="50"/>
        <v>5</v>
      </c>
      <c r="E546" s="41">
        <v>537</v>
      </c>
      <c r="F546" s="51">
        <f>'Energía Transada'!G546*1000</f>
        <v>0</v>
      </c>
      <c r="G546" s="51">
        <f>CMG!F539</f>
        <v>56.683750000000003</v>
      </c>
      <c r="H546" s="18">
        <f t="shared" si="52"/>
        <v>0</v>
      </c>
      <c r="I546" s="51">
        <f>'Energía Transada'!D546</f>
        <v>7418.8671480000003</v>
      </c>
      <c r="J546" s="51">
        <f>CMG!E539</f>
        <v>59.118229999999997</v>
      </c>
      <c r="K546" s="18">
        <f t="shared" si="51"/>
        <v>438590.29439490801</v>
      </c>
    </row>
    <row r="547" spans="1:11" x14ac:dyDescent="0.2">
      <c r="A547" s="40">
        <f t="shared" si="53"/>
        <v>44704</v>
      </c>
      <c r="B547" s="4">
        <f t="shared" si="54"/>
        <v>10</v>
      </c>
      <c r="C547" s="4">
        <f t="shared" si="49"/>
        <v>2022</v>
      </c>
      <c r="D547" s="4">
        <f t="shared" si="50"/>
        <v>5</v>
      </c>
      <c r="E547" s="41">
        <v>538</v>
      </c>
      <c r="F547" s="51">
        <f>'Energía Transada'!G547*1000</f>
        <v>0</v>
      </c>
      <c r="G547" s="51">
        <f>CMG!F540</f>
        <v>45.067329999999998</v>
      </c>
      <c r="H547" s="18">
        <f t="shared" si="52"/>
        <v>0</v>
      </c>
      <c r="I547" s="51">
        <f>'Energía Transada'!D547</f>
        <v>7556.1371056850003</v>
      </c>
      <c r="J547" s="51">
        <f>CMG!E540</f>
        <v>47.004800000000003</v>
      </c>
      <c r="K547" s="18">
        <f t="shared" si="51"/>
        <v>355174.7134253023</v>
      </c>
    </row>
    <row r="548" spans="1:11" x14ac:dyDescent="0.2">
      <c r="A548" s="40">
        <f t="shared" si="53"/>
        <v>44704</v>
      </c>
      <c r="B548" s="4">
        <f t="shared" si="54"/>
        <v>11</v>
      </c>
      <c r="C548" s="4">
        <f t="shared" si="49"/>
        <v>2022</v>
      </c>
      <c r="D548" s="4">
        <f t="shared" si="50"/>
        <v>5</v>
      </c>
      <c r="E548" s="41">
        <v>539</v>
      </c>
      <c r="F548" s="51">
        <f>'Energía Transada'!G548*1000</f>
        <v>0</v>
      </c>
      <c r="G548" s="51">
        <f>CMG!F541</f>
        <v>45.067329999999998</v>
      </c>
      <c r="H548" s="18">
        <f t="shared" si="52"/>
        <v>0</v>
      </c>
      <c r="I548" s="51">
        <f>'Energía Transada'!D548</f>
        <v>5224.034907882</v>
      </c>
      <c r="J548" s="51">
        <f>CMG!E541</f>
        <v>47.004800000000003</v>
      </c>
      <c r="K548" s="18">
        <f t="shared" si="51"/>
        <v>245554.71603801186</v>
      </c>
    </row>
    <row r="549" spans="1:11" x14ac:dyDescent="0.2">
      <c r="A549" s="40">
        <f t="shared" si="53"/>
        <v>44704</v>
      </c>
      <c r="B549" s="4">
        <f t="shared" si="54"/>
        <v>12</v>
      </c>
      <c r="C549" s="4">
        <f t="shared" si="49"/>
        <v>2022</v>
      </c>
      <c r="D549" s="4">
        <f t="shared" si="50"/>
        <v>5</v>
      </c>
      <c r="E549" s="41">
        <v>540</v>
      </c>
      <c r="F549" s="51">
        <f>'Energía Transada'!G549*1000</f>
        <v>0</v>
      </c>
      <c r="G549" s="51">
        <f>CMG!F542</f>
        <v>54.746279999999999</v>
      </c>
      <c r="H549" s="18">
        <f t="shared" si="52"/>
        <v>0</v>
      </c>
      <c r="I549" s="51">
        <f>'Energía Transada'!D549</f>
        <v>4020.0976143160001</v>
      </c>
      <c r="J549" s="51">
        <f>CMG!E542</f>
        <v>57.096519999999998</v>
      </c>
      <c r="K549" s="18">
        <f t="shared" si="51"/>
        <v>229533.58383774577</v>
      </c>
    </row>
    <row r="550" spans="1:11" x14ac:dyDescent="0.2">
      <c r="A550" s="40">
        <f t="shared" si="53"/>
        <v>44704</v>
      </c>
      <c r="B550" s="4">
        <f t="shared" si="54"/>
        <v>13</v>
      </c>
      <c r="C550" s="4">
        <f t="shared" si="49"/>
        <v>2022</v>
      </c>
      <c r="D550" s="4">
        <f t="shared" si="50"/>
        <v>5</v>
      </c>
      <c r="E550" s="41">
        <v>541</v>
      </c>
      <c r="F550" s="51">
        <f>'Energía Transada'!G550*1000</f>
        <v>0</v>
      </c>
      <c r="G550" s="51">
        <f>CMG!F543</f>
        <v>52.808799999999998</v>
      </c>
      <c r="H550" s="18">
        <f t="shared" si="52"/>
        <v>0</v>
      </c>
      <c r="I550" s="51">
        <f>'Energía Transada'!D550</f>
        <v>3798.6187148770005</v>
      </c>
      <c r="J550" s="51">
        <f>CMG!E543</f>
        <v>55.074800000000003</v>
      </c>
      <c r="K550" s="18">
        <f t="shared" si="51"/>
        <v>209208.16599810784</v>
      </c>
    </row>
    <row r="551" spans="1:11" x14ac:dyDescent="0.2">
      <c r="A551" s="40">
        <f t="shared" si="53"/>
        <v>44704</v>
      </c>
      <c r="B551" s="4">
        <f t="shared" si="54"/>
        <v>14</v>
      </c>
      <c r="C551" s="4">
        <f t="shared" si="49"/>
        <v>2022</v>
      </c>
      <c r="D551" s="4">
        <f t="shared" si="50"/>
        <v>5</v>
      </c>
      <c r="E551" s="41">
        <v>542</v>
      </c>
      <c r="F551" s="51">
        <f>'Energía Transada'!G551*1000</f>
        <v>0</v>
      </c>
      <c r="G551" s="51">
        <f>CMG!F544</f>
        <v>45.067329999999998</v>
      </c>
      <c r="H551" s="18">
        <f t="shared" si="52"/>
        <v>0</v>
      </c>
      <c r="I551" s="51">
        <f>'Energía Transada'!D551</f>
        <v>3042.3992880610003</v>
      </c>
      <c r="J551" s="51">
        <f>CMG!E544</f>
        <v>47.004800000000003</v>
      </c>
      <c r="K551" s="18">
        <f t="shared" si="51"/>
        <v>143007.37005544972</v>
      </c>
    </row>
    <row r="552" spans="1:11" x14ac:dyDescent="0.2">
      <c r="A552" s="40">
        <f t="shared" si="53"/>
        <v>44704</v>
      </c>
      <c r="B552" s="4">
        <f t="shared" si="54"/>
        <v>15</v>
      </c>
      <c r="C552" s="4">
        <f t="shared" si="49"/>
        <v>2022</v>
      </c>
      <c r="D552" s="4">
        <f t="shared" si="50"/>
        <v>5</v>
      </c>
      <c r="E552" s="41">
        <v>543</v>
      </c>
      <c r="F552" s="51">
        <f>'Energía Transada'!G552*1000</f>
        <v>0</v>
      </c>
      <c r="G552" s="51">
        <f>CMG!F545</f>
        <v>45.067329999999998</v>
      </c>
      <c r="H552" s="18">
        <f t="shared" si="52"/>
        <v>0</v>
      </c>
      <c r="I552" s="51">
        <f>'Energía Transada'!D552</f>
        <v>2988.1457435900006</v>
      </c>
      <c r="J552" s="51">
        <f>CMG!E545</f>
        <v>47.004800000000003</v>
      </c>
      <c r="K552" s="18">
        <f t="shared" si="51"/>
        <v>140457.19304829926</v>
      </c>
    </row>
    <row r="553" spans="1:11" x14ac:dyDescent="0.2">
      <c r="A553" s="40">
        <f t="shared" si="53"/>
        <v>44704</v>
      </c>
      <c r="B553" s="4">
        <f t="shared" si="54"/>
        <v>16</v>
      </c>
      <c r="C553" s="4">
        <f t="shared" si="49"/>
        <v>2022</v>
      </c>
      <c r="D553" s="4">
        <f t="shared" si="50"/>
        <v>5</v>
      </c>
      <c r="E553" s="41">
        <v>544</v>
      </c>
      <c r="F553" s="51">
        <f>'Energía Transada'!G553*1000</f>
        <v>0</v>
      </c>
      <c r="G553" s="51">
        <f>CMG!F546</f>
        <v>45.067329999999998</v>
      </c>
      <c r="H553" s="18">
        <f t="shared" si="52"/>
        <v>0</v>
      </c>
      <c r="I553" s="51">
        <f>'Energía Transada'!D553</f>
        <v>2484.1988075590002</v>
      </c>
      <c r="J553" s="51">
        <f>CMG!E546</f>
        <v>47.004800000000003</v>
      </c>
      <c r="K553" s="18">
        <f t="shared" si="51"/>
        <v>116769.2681095493</v>
      </c>
    </row>
    <row r="554" spans="1:11" x14ac:dyDescent="0.2">
      <c r="A554" s="40">
        <f t="shared" si="53"/>
        <v>44704</v>
      </c>
      <c r="B554" s="4">
        <f t="shared" si="54"/>
        <v>17</v>
      </c>
      <c r="C554" s="4">
        <f t="shared" si="49"/>
        <v>2022</v>
      </c>
      <c r="D554" s="4">
        <f t="shared" si="50"/>
        <v>5</v>
      </c>
      <c r="E554" s="41">
        <v>545</v>
      </c>
      <c r="F554" s="51">
        <f>'Energía Transada'!G554*1000</f>
        <v>0</v>
      </c>
      <c r="G554" s="51">
        <f>CMG!F547</f>
        <v>71.947680000000005</v>
      </c>
      <c r="H554" s="18">
        <f t="shared" si="52"/>
        <v>0</v>
      </c>
      <c r="I554" s="51">
        <f>'Energía Transada'!D554</f>
        <v>2935.8234917200002</v>
      </c>
      <c r="J554" s="51">
        <f>CMG!E547</f>
        <v>75.039209999999997</v>
      </c>
      <c r="K554" s="18">
        <f t="shared" si="51"/>
        <v>220301.87551811035</v>
      </c>
    </row>
    <row r="555" spans="1:11" x14ac:dyDescent="0.2">
      <c r="A555" s="40">
        <f t="shared" si="53"/>
        <v>44704</v>
      </c>
      <c r="B555" s="4">
        <f t="shared" si="54"/>
        <v>18</v>
      </c>
      <c r="C555" s="4">
        <f t="shared" si="49"/>
        <v>2022</v>
      </c>
      <c r="D555" s="4">
        <f t="shared" si="50"/>
        <v>5</v>
      </c>
      <c r="E555" s="41">
        <v>546</v>
      </c>
      <c r="F555" s="51">
        <f>'Energía Transada'!G555*1000</f>
        <v>0</v>
      </c>
      <c r="G555" s="51">
        <f>CMG!F548</f>
        <v>100.80761</v>
      </c>
      <c r="H555" s="18">
        <f t="shared" si="52"/>
        <v>0</v>
      </c>
      <c r="I555" s="51">
        <f>'Energía Transada'!D555</f>
        <v>977.03418663200011</v>
      </c>
      <c r="J555" s="51">
        <f>CMG!E548</f>
        <v>105.12902</v>
      </c>
      <c r="K555" s="18">
        <f t="shared" si="51"/>
        <v>102714.64654711926</v>
      </c>
    </row>
    <row r="556" spans="1:11" x14ac:dyDescent="0.2">
      <c r="A556" s="40">
        <f t="shared" si="53"/>
        <v>44704</v>
      </c>
      <c r="B556" s="4">
        <f t="shared" si="54"/>
        <v>19</v>
      </c>
      <c r="C556" s="4">
        <f t="shared" si="49"/>
        <v>2022</v>
      </c>
      <c r="D556" s="4">
        <f t="shared" si="50"/>
        <v>5</v>
      </c>
      <c r="E556" s="41">
        <v>547</v>
      </c>
      <c r="F556" s="51">
        <f>'Energía Transada'!G556*1000</f>
        <v>7680</v>
      </c>
      <c r="G556" s="51">
        <f>CMG!F549</f>
        <v>95.391109999999998</v>
      </c>
      <c r="H556" s="18">
        <f t="shared" si="52"/>
        <v>732603.72479999997</v>
      </c>
      <c r="I556" s="51">
        <f>'Energía Transada'!D556</f>
        <v>2287.7417020570006</v>
      </c>
      <c r="J556" s="51">
        <f>CMG!E549</f>
        <v>92.181640000000002</v>
      </c>
      <c r="K556" s="18">
        <f t="shared" si="51"/>
        <v>210887.78199200568</v>
      </c>
    </row>
    <row r="557" spans="1:11" x14ac:dyDescent="0.2">
      <c r="A557" s="40">
        <f t="shared" si="53"/>
        <v>44704</v>
      </c>
      <c r="B557" s="4">
        <f t="shared" si="54"/>
        <v>20</v>
      </c>
      <c r="C557" s="4">
        <f t="shared" si="49"/>
        <v>2022</v>
      </c>
      <c r="D557" s="4">
        <f t="shared" si="50"/>
        <v>5</v>
      </c>
      <c r="E557" s="41">
        <v>548</v>
      </c>
      <c r="F557" s="51">
        <f>'Energía Transada'!G557*1000</f>
        <v>7680</v>
      </c>
      <c r="G557" s="51">
        <f>CMG!F550</f>
        <v>96.671530000000004</v>
      </c>
      <c r="H557" s="18">
        <f t="shared" si="52"/>
        <v>742437.3504</v>
      </c>
      <c r="I557" s="51">
        <f>'Energía Transada'!D557</f>
        <v>3200.3438504940004</v>
      </c>
      <c r="J557" s="51">
        <f>CMG!E550</f>
        <v>93.419939999999997</v>
      </c>
      <c r="K557" s="18">
        <f t="shared" si="51"/>
        <v>298975.93049251847</v>
      </c>
    </row>
    <row r="558" spans="1:11" x14ac:dyDescent="0.2">
      <c r="A558" s="40">
        <f t="shared" si="53"/>
        <v>44704</v>
      </c>
      <c r="B558" s="4">
        <f t="shared" si="54"/>
        <v>21</v>
      </c>
      <c r="C558" s="4">
        <f t="shared" si="49"/>
        <v>2022</v>
      </c>
      <c r="D558" s="4">
        <f t="shared" si="50"/>
        <v>5</v>
      </c>
      <c r="E558" s="41">
        <v>549</v>
      </c>
      <c r="F558" s="51">
        <f>'Energía Transada'!G558*1000</f>
        <v>7680</v>
      </c>
      <c r="G558" s="51">
        <f>CMG!F551</f>
        <v>98.878559999999993</v>
      </c>
      <c r="H558" s="18">
        <f t="shared" si="52"/>
        <v>759387.34079999989</v>
      </c>
      <c r="I558" s="51">
        <f>'Energía Transada'!D558</f>
        <v>3951.3206061699998</v>
      </c>
      <c r="J558" s="51">
        <f>CMG!E551</f>
        <v>95.55959</v>
      </c>
      <c r="K558" s="18">
        <f t="shared" si="51"/>
        <v>377586.57708415663</v>
      </c>
    </row>
    <row r="559" spans="1:11" x14ac:dyDescent="0.2">
      <c r="A559" s="40">
        <f t="shared" si="53"/>
        <v>44704</v>
      </c>
      <c r="B559" s="4">
        <f t="shared" si="54"/>
        <v>22</v>
      </c>
      <c r="C559" s="4">
        <f t="shared" si="49"/>
        <v>2022</v>
      </c>
      <c r="D559" s="4">
        <f t="shared" si="50"/>
        <v>5</v>
      </c>
      <c r="E559" s="41">
        <v>550</v>
      </c>
      <c r="F559" s="51">
        <f>'Energía Transada'!G559*1000</f>
        <v>7680</v>
      </c>
      <c r="G559" s="51">
        <f>CMG!F552</f>
        <v>98.878559999999993</v>
      </c>
      <c r="H559" s="18">
        <f t="shared" si="52"/>
        <v>759387.34079999989</v>
      </c>
      <c r="I559" s="51">
        <f>'Energía Transada'!D559</f>
        <v>3154.0975001339998</v>
      </c>
      <c r="J559" s="51">
        <f>CMG!E552</f>
        <v>95.55959</v>
      </c>
      <c r="K559" s="18">
        <f t="shared" si="51"/>
        <v>301404.26393282996</v>
      </c>
    </row>
    <row r="560" spans="1:11" x14ac:dyDescent="0.2">
      <c r="A560" s="40">
        <f t="shared" si="53"/>
        <v>44704</v>
      </c>
      <c r="B560" s="4">
        <f t="shared" si="54"/>
        <v>23</v>
      </c>
      <c r="C560" s="4">
        <f t="shared" si="49"/>
        <v>2022</v>
      </c>
      <c r="D560" s="4">
        <f t="shared" si="50"/>
        <v>5</v>
      </c>
      <c r="E560" s="41">
        <v>551</v>
      </c>
      <c r="F560" s="51">
        <f>'Energía Transada'!G560*1000</f>
        <v>7680</v>
      </c>
      <c r="G560" s="51">
        <f>CMG!F553</f>
        <v>98.878559999999993</v>
      </c>
      <c r="H560" s="18">
        <f t="shared" si="52"/>
        <v>759387.34079999989</v>
      </c>
      <c r="I560" s="51">
        <f>'Energía Transada'!D560</f>
        <v>5566.0148100620008</v>
      </c>
      <c r="J560" s="51">
        <f>CMG!E553</f>
        <v>95.55959</v>
      </c>
      <c r="K560" s="18">
        <f t="shared" si="51"/>
        <v>531886.09318345273</v>
      </c>
    </row>
    <row r="561" spans="1:11" x14ac:dyDescent="0.2">
      <c r="A561" s="40">
        <f t="shared" si="53"/>
        <v>44704</v>
      </c>
      <c r="B561" s="4">
        <f t="shared" si="54"/>
        <v>24</v>
      </c>
      <c r="C561" s="4">
        <f t="shared" si="49"/>
        <v>2022</v>
      </c>
      <c r="D561" s="4">
        <f t="shared" si="50"/>
        <v>5</v>
      </c>
      <c r="E561" s="41">
        <v>552</v>
      </c>
      <c r="F561" s="51">
        <f>'Energía Transada'!G561*1000</f>
        <v>7680</v>
      </c>
      <c r="G561" s="51">
        <f>CMG!F554</f>
        <v>97.075869999999995</v>
      </c>
      <c r="H561" s="18">
        <f t="shared" si="52"/>
        <v>745542.68160000001</v>
      </c>
      <c r="I561" s="51">
        <f>'Energía Transada'!D561</f>
        <v>5316.9101892199997</v>
      </c>
      <c r="J561" s="51">
        <f>CMG!E554</f>
        <v>93.815860000000001</v>
      </c>
      <c r="K561" s="18">
        <f t="shared" si="51"/>
        <v>498810.50194443698</v>
      </c>
    </row>
    <row r="562" spans="1:11" x14ac:dyDescent="0.2">
      <c r="A562" s="40">
        <f t="shared" si="53"/>
        <v>44705</v>
      </c>
      <c r="B562" s="4">
        <f t="shared" si="54"/>
        <v>1</v>
      </c>
      <c r="C562" s="4">
        <f t="shared" si="49"/>
        <v>2022</v>
      </c>
      <c r="D562" s="4">
        <f t="shared" si="50"/>
        <v>5</v>
      </c>
      <c r="E562" s="41">
        <v>553</v>
      </c>
      <c r="F562" s="51">
        <f>'Energía Transada'!G562*1000</f>
        <v>7680</v>
      </c>
      <c r="G562" s="51">
        <f>CMG!F555</f>
        <v>79.923649999999995</v>
      </c>
      <c r="H562" s="18">
        <f t="shared" si="52"/>
        <v>613813.63199999998</v>
      </c>
      <c r="I562" s="51">
        <f>'Energía Transada'!D562</f>
        <v>4565.8572950340003</v>
      </c>
      <c r="J562" s="51">
        <f>CMG!E555</f>
        <v>74.388679999999994</v>
      </c>
      <c r="K562" s="18">
        <f t="shared" si="51"/>
        <v>339648.09724594979</v>
      </c>
    </row>
    <row r="563" spans="1:11" x14ac:dyDescent="0.2">
      <c r="A563" s="40">
        <f t="shared" si="53"/>
        <v>44705</v>
      </c>
      <c r="B563" s="4">
        <f t="shared" si="54"/>
        <v>2</v>
      </c>
      <c r="C563" s="4">
        <f t="shared" si="49"/>
        <v>2022</v>
      </c>
      <c r="D563" s="4">
        <f t="shared" si="50"/>
        <v>5</v>
      </c>
      <c r="E563" s="41">
        <v>554</v>
      </c>
      <c r="F563" s="51">
        <f>'Energía Transada'!G563*1000</f>
        <v>7680</v>
      </c>
      <c r="G563" s="51">
        <f>CMG!F556</f>
        <v>78.956699999999998</v>
      </c>
      <c r="H563" s="18">
        <f t="shared" si="52"/>
        <v>606387.45600000001</v>
      </c>
      <c r="I563" s="51">
        <f>'Energía Transada'!D563</f>
        <v>3102.4967148770006</v>
      </c>
      <c r="J563" s="51">
        <f>CMG!E556</f>
        <v>73.488410000000002</v>
      </c>
      <c r="K563" s="18">
        <f t="shared" si="51"/>
        <v>227997.55060653412</v>
      </c>
    </row>
    <row r="564" spans="1:11" x14ac:dyDescent="0.2">
      <c r="A564" s="40">
        <f t="shared" si="53"/>
        <v>44705</v>
      </c>
      <c r="B564" s="4">
        <f t="shared" si="54"/>
        <v>3</v>
      </c>
      <c r="C564" s="4">
        <f t="shared" si="49"/>
        <v>2022</v>
      </c>
      <c r="D564" s="4">
        <f t="shared" si="50"/>
        <v>5</v>
      </c>
      <c r="E564" s="41">
        <v>555</v>
      </c>
      <c r="F564" s="51">
        <f>'Energía Transada'!G564*1000</f>
        <v>7680</v>
      </c>
      <c r="G564" s="51">
        <f>CMG!F557</f>
        <v>79.831959999999995</v>
      </c>
      <c r="H564" s="18">
        <f t="shared" si="52"/>
        <v>613109.45279999997</v>
      </c>
      <c r="I564" s="51">
        <f>'Energía Transada'!D564</f>
        <v>3631.5096049680001</v>
      </c>
      <c r="J564" s="51">
        <f>CMG!E557</f>
        <v>74.296989999999994</v>
      </c>
      <c r="K564" s="18">
        <f t="shared" si="51"/>
        <v>269810.23280521145</v>
      </c>
    </row>
    <row r="565" spans="1:11" x14ac:dyDescent="0.2">
      <c r="A565" s="40">
        <f t="shared" si="53"/>
        <v>44705</v>
      </c>
      <c r="B565" s="4">
        <f t="shared" si="54"/>
        <v>4</v>
      </c>
      <c r="C565" s="4">
        <f t="shared" si="49"/>
        <v>2022</v>
      </c>
      <c r="D565" s="4">
        <f t="shared" si="50"/>
        <v>5</v>
      </c>
      <c r="E565" s="41">
        <v>556</v>
      </c>
      <c r="F565" s="51">
        <f>'Energía Transada'!G565*1000</f>
        <v>7680</v>
      </c>
      <c r="G565" s="51">
        <f>CMG!F558</f>
        <v>79.831959999999995</v>
      </c>
      <c r="H565" s="18">
        <f t="shared" si="52"/>
        <v>613109.45279999997</v>
      </c>
      <c r="I565" s="51">
        <f>'Energía Transada'!D565</f>
        <v>2724.3459260150003</v>
      </c>
      <c r="J565" s="51">
        <f>CMG!E558</f>
        <v>74.296989999999994</v>
      </c>
      <c r="K565" s="18">
        <f t="shared" si="51"/>
        <v>202410.70202167719</v>
      </c>
    </row>
    <row r="566" spans="1:11" x14ac:dyDescent="0.2">
      <c r="A566" s="40">
        <f t="shared" si="53"/>
        <v>44705</v>
      </c>
      <c r="B566" s="4">
        <f t="shared" si="54"/>
        <v>5</v>
      </c>
      <c r="C566" s="4">
        <f t="shared" si="49"/>
        <v>2022</v>
      </c>
      <c r="D566" s="4">
        <f t="shared" si="50"/>
        <v>5</v>
      </c>
      <c r="E566" s="41">
        <v>557</v>
      </c>
      <c r="F566" s="51">
        <f>'Energía Transada'!G566*1000</f>
        <v>7680</v>
      </c>
      <c r="G566" s="51">
        <f>CMG!F559</f>
        <v>79.831959999999995</v>
      </c>
      <c r="H566" s="18">
        <f t="shared" si="52"/>
        <v>613109.45279999997</v>
      </c>
      <c r="I566" s="51">
        <f>'Energía Transada'!D566</f>
        <v>1833.3496374199999</v>
      </c>
      <c r="J566" s="51">
        <f>CMG!E559</f>
        <v>74.296989999999994</v>
      </c>
      <c r="K566" s="18">
        <f t="shared" si="51"/>
        <v>136212.35967789736</v>
      </c>
    </row>
    <row r="567" spans="1:11" x14ac:dyDescent="0.2">
      <c r="A567" s="40">
        <f t="shared" si="53"/>
        <v>44705</v>
      </c>
      <c r="B567" s="4">
        <f t="shared" si="54"/>
        <v>6</v>
      </c>
      <c r="C567" s="4">
        <f t="shared" si="49"/>
        <v>2022</v>
      </c>
      <c r="D567" s="4">
        <f t="shared" si="50"/>
        <v>5</v>
      </c>
      <c r="E567" s="41">
        <v>558</v>
      </c>
      <c r="F567" s="51">
        <f>'Energía Transada'!G567*1000</f>
        <v>7680</v>
      </c>
      <c r="G567" s="51">
        <f>CMG!F560</f>
        <v>87.784310000000005</v>
      </c>
      <c r="H567" s="18">
        <f t="shared" si="52"/>
        <v>674183.50080000004</v>
      </c>
      <c r="I567" s="51">
        <f>'Energía Transada'!D567</f>
        <v>4751.1568720000005</v>
      </c>
      <c r="J567" s="51">
        <f>CMG!E560</f>
        <v>81.699179999999998</v>
      </c>
      <c r="K567" s="18">
        <f t="shared" si="51"/>
        <v>388165.62049376499</v>
      </c>
    </row>
    <row r="568" spans="1:11" x14ac:dyDescent="0.2">
      <c r="A568" s="40">
        <f t="shared" si="53"/>
        <v>44705</v>
      </c>
      <c r="B568" s="4">
        <f t="shared" si="54"/>
        <v>7</v>
      </c>
      <c r="C568" s="4">
        <f t="shared" si="49"/>
        <v>2022</v>
      </c>
      <c r="D568" s="4">
        <f t="shared" si="50"/>
        <v>5</v>
      </c>
      <c r="E568" s="41">
        <v>559</v>
      </c>
      <c r="F568" s="51">
        <f>'Energía Transada'!G568*1000</f>
        <v>7680</v>
      </c>
      <c r="G568" s="51">
        <f>CMG!F561</f>
        <v>90.751850000000005</v>
      </c>
      <c r="H568" s="18">
        <f t="shared" si="52"/>
        <v>696974.20799999998</v>
      </c>
      <c r="I568" s="51">
        <f>'Energía Transada'!D568</f>
        <v>7730.2400979999993</v>
      </c>
      <c r="J568" s="51">
        <f>CMG!E561</f>
        <v>84.458330000000004</v>
      </c>
      <c r="K568" s="18">
        <f t="shared" si="51"/>
        <v>652883.16917611635</v>
      </c>
    </row>
    <row r="569" spans="1:11" x14ac:dyDescent="0.2">
      <c r="A569" s="40">
        <f t="shared" si="53"/>
        <v>44705</v>
      </c>
      <c r="B569" s="4">
        <f t="shared" si="54"/>
        <v>8</v>
      </c>
      <c r="C569" s="4">
        <f t="shared" si="49"/>
        <v>2022</v>
      </c>
      <c r="D569" s="4">
        <f t="shared" si="50"/>
        <v>5</v>
      </c>
      <c r="E569" s="41">
        <v>560</v>
      </c>
      <c r="F569" s="51">
        <f>'Energía Transada'!G569*1000</f>
        <v>7680</v>
      </c>
      <c r="G569" s="51">
        <f>CMG!F562</f>
        <v>90.751850000000005</v>
      </c>
      <c r="H569" s="18">
        <f t="shared" si="52"/>
        <v>696974.20799999998</v>
      </c>
      <c r="I569" s="51">
        <f>'Energía Transada'!D569</f>
        <v>6517.9655061850008</v>
      </c>
      <c r="J569" s="51">
        <f>CMG!E562</f>
        <v>84.458330000000004</v>
      </c>
      <c r="K569" s="18">
        <f t="shared" si="51"/>
        <v>550496.48164998984</v>
      </c>
    </row>
    <row r="570" spans="1:11" x14ac:dyDescent="0.2">
      <c r="A570" s="40">
        <f t="shared" si="53"/>
        <v>44705</v>
      </c>
      <c r="B570" s="4">
        <f t="shared" si="54"/>
        <v>9</v>
      </c>
      <c r="C570" s="4">
        <f t="shared" si="49"/>
        <v>2022</v>
      </c>
      <c r="D570" s="4">
        <f t="shared" si="50"/>
        <v>5</v>
      </c>
      <c r="E570" s="41">
        <v>561</v>
      </c>
      <c r="F570" s="51">
        <f>'Energía Transada'!G570*1000</f>
        <v>0</v>
      </c>
      <c r="G570" s="51">
        <f>CMG!F563</f>
        <v>83.766450000000006</v>
      </c>
      <c r="H570" s="18">
        <f t="shared" si="52"/>
        <v>0</v>
      </c>
      <c r="I570" s="51">
        <f>'Energía Transada'!D570</f>
        <v>2120.3322687050004</v>
      </c>
      <c r="J570" s="51">
        <f>CMG!E563</f>
        <v>88.667900000000003</v>
      </c>
      <c r="K570" s="18">
        <f t="shared" si="51"/>
        <v>188005.4095683081</v>
      </c>
    </row>
    <row r="571" spans="1:11" x14ac:dyDescent="0.2">
      <c r="A571" s="40">
        <f t="shared" si="53"/>
        <v>44705</v>
      </c>
      <c r="B571" s="4">
        <f t="shared" si="54"/>
        <v>10</v>
      </c>
      <c r="C571" s="4">
        <f t="shared" si="49"/>
        <v>2022</v>
      </c>
      <c r="D571" s="4">
        <f t="shared" si="50"/>
        <v>5</v>
      </c>
      <c r="E571" s="41">
        <v>562</v>
      </c>
      <c r="F571" s="51">
        <f>'Energía Transada'!G571*1000</f>
        <v>0</v>
      </c>
      <c r="G571" s="51">
        <f>CMG!F564</f>
        <v>64.002269999999996</v>
      </c>
      <c r="H571" s="18">
        <f t="shared" si="52"/>
        <v>0</v>
      </c>
      <c r="I571" s="51">
        <f>'Energía Transada'!D571</f>
        <v>1640.184898905</v>
      </c>
      <c r="J571" s="51">
        <f>CMG!E564</f>
        <v>67.745050000000006</v>
      </c>
      <c r="K571" s="18">
        <f t="shared" si="51"/>
        <v>111114.40798556418</v>
      </c>
    </row>
    <row r="572" spans="1:11" x14ac:dyDescent="0.2">
      <c r="A572" s="40">
        <f t="shared" si="53"/>
        <v>44705</v>
      </c>
      <c r="B572" s="4">
        <f t="shared" si="54"/>
        <v>11</v>
      </c>
      <c r="C572" s="4">
        <f t="shared" si="49"/>
        <v>2022</v>
      </c>
      <c r="D572" s="4">
        <f t="shared" si="50"/>
        <v>5</v>
      </c>
      <c r="E572" s="41">
        <v>563</v>
      </c>
      <c r="F572" s="51">
        <f>'Energía Transada'!G572*1000</f>
        <v>0</v>
      </c>
      <c r="G572" s="51">
        <f>CMG!F565</f>
        <v>66.402979999999999</v>
      </c>
      <c r="H572" s="18">
        <f t="shared" si="52"/>
        <v>0</v>
      </c>
      <c r="I572" s="51">
        <f>'Energía Transada'!D572</f>
        <v>4290.9865982900001</v>
      </c>
      <c r="J572" s="51">
        <f>CMG!E565</f>
        <v>70.279129999999995</v>
      </c>
      <c r="K572" s="18">
        <f t="shared" si="51"/>
        <v>301566.80496948067</v>
      </c>
    </row>
    <row r="573" spans="1:11" x14ac:dyDescent="0.2">
      <c r="A573" s="40">
        <f t="shared" si="53"/>
        <v>44705</v>
      </c>
      <c r="B573" s="4">
        <f t="shared" si="54"/>
        <v>12</v>
      </c>
      <c r="C573" s="4">
        <f t="shared" si="49"/>
        <v>2022</v>
      </c>
      <c r="D573" s="4">
        <f t="shared" si="50"/>
        <v>5</v>
      </c>
      <c r="E573" s="41">
        <v>564</v>
      </c>
      <c r="F573" s="51">
        <f>'Energía Transada'!G573*1000</f>
        <v>0</v>
      </c>
      <c r="G573" s="51">
        <f>CMG!F566</f>
        <v>59.400910000000003</v>
      </c>
      <c r="H573" s="18">
        <f t="shared" si="52"/>
        <v>0</v>
      </c>
      <c r="I573" s="51">
        <f>'Energía Transada'!D573</f>
        <v>2639.8218608440002</v>
      </c>
      <c r="J573" s="51">
        <f>CMG!E566</f>
        <v>62.876939999999998</v>
      </c>
      <c r="K573" s="18">
        <f t="shared" si="51"/>
        <v>165983.92075497654</v>
      </c>
    </row>
    <row r="574" spans="1:11" x14ac:dyDescent="0.2">
      <c r="A574" s="40">
        <f t="shared" si="53"/>
        <v>44705</v>
      </c>
      <c r="B574" s="4">
        <f t="shared" si="54"/>
        <v>13</v>
      </c>
      <c r="C574" s="4">
        <f t="shared" si="49"/>
        <v>2022</v>
      </c>
      <c r="D574" s="4">
        <f t="shared" si="50"/>
        <v>5</v>
      </c>
      <c r="E574" s="41">
        <v>565</v>
      </c>
      <c r="F574" s="51">
        <f>'Energía Transada'!G574*1000</f>
        <v>0</v>
      </c>
      <c r="G574" s="51">
        <f>CMG!F567</f>
        <v>44.829929999999997</v>
      </c>
      <c r="H574" s="18">
        <f t="shared" si="52"/>
        <v>0</v>
      </c>
      <c r="I574" s="51">
        <f>'Energía Transada'!D574</f>
        <v>1360.9563669870001</v>
      </c>
      <c r="J574" s="51">
        <f>CMG!E567</f>
        <v>47.447369999999999</v>
      </c>
      <c r="K574" s="18">
        <f t="shared" si="51"/>
        <v>64573.800298287977</v>
      </c>
    </row>
    <row r="575" spans="1:11" x14ac:dyDescent="0.2">
      <c r="A575" s="40">
        <f t="shared" si="53"/>
        <v>44705</v>
      </c>
      <c r="B575" s="4">
        <f t="shared" si="54"/>
        <v>14</v>
      </c>
      <c r="C575" s="4">
        <f t="shared" si="49"/>
        <v>2022</v>
      </c>
      <c r="D575" s="4">
        <f t="shared" si="50"/>
        <v>5</v>
      </c>
      <c r="E575" s="41">
        <v>566</v>
      </c>
      <c r="F575" s="51">
        <f>'Energía Transada'!G575*1000</f>
        <v>0</v>
      </c>
      <c r="G575" s="51">
        <f>CMG!F568</f>
        <v>44.829929999999997</v>
      </c>
      <c r="H575" s="18">
        <f t="shared" si="52"/>
        <v>0</v>
      </c>
      <c r="I575" s="51">
        <f>'Energía Transada'!D575</f>
        <v>1557.860480435</v>
      </c>
      <c r="J575" s="51">
        <f>CMG!E568</f>
        <v>47.447369999999999</v>
      </c>
      <c r="K575" s="18">
        <f t="shared" si="51"/>
        <v>73916.382623577199</v>
      </c>
    </row>
    <row r="576" spans="1:11" x14ac:dyDescent="0.2">
      <c r="A576" s="40">
        <f t="shared" si="53"/>
        <v>44705</v>
      </c>
      <c r="B576" s="4">
        <f t="shared" si="54"/>
        <v>15</v>
      </c>
      <c r="C576" s="4">
        <f t="shared" si="49"/>
        <v>2022</v>
      </c>
      <c r="D576" s="4">
        <f t="shared" si="50"/>
        <v>5</v>
      </c>
      <c r="E576" s="41">
        <v>567</v>
      </c>
      <c r="F576" s="51">
        <f>'Energía Transada'!G576*1000</f>
        <v>0</v>
      </c>
      <c r="G576" s="51">
        <f>CMG!F569</f>
        <v>44.829929999999997</v>
      </c>
      <c r="H576" s="18">
        <f t="shared" si="52"/>
        <v>0</v>
      </c>
      <c r="I576" s="51">
        <f>'Energía Transada'!D576</f>
        <v>696.14016327800005</v>
      </c>
      <c r="J576" s="51">
        <f>CMG!E569</f>
        <v>47.447369999999999</v>
      </c>
      <c r="K576" s="18">
        <f t="shared" si="51"/>
        <v>33030.019898911683</v>
      </c>
    </row>
    <row r="577" spans="1:11" x14ac:dyDescent="0.2">
      <c r="A577" s="40">
        <f t="shared" si="53"/>
        <v>44705</v>
      </c>
      <c r="B577" s="4">
        <f t="shared" si="54"/>
        <v>16</v>
      </c>
      <c r="C577" s="4">
        <f t="shared" si="49"/>
        <v>2022</v>
      </c>
      <c r="D577" s="4">
        <f t="shared" si="50"/>
        <v>5</v>
      </c>
      <c r="E577" s="41">
        <v>568</v>
      </c>
      <c r="F577" s="51">
        <f>'Energía Transada'!G577*1000</f>
        <v>0</v>
      </c>
      <c r="G577" s="51">
        <f>CMG!F570</f>
        <v>63.293729999999996</v>
      </c>
      <c r="H577" s="18">
        <f t="shared" si="52"/>
        <v>0</v>
      </c>
      <c r="I577" s="51">
        <f>'Energía Transada'!D577</f>
        <v>179.85374806000002</v>
      </c>
      <c r="J577" s="51">
        <f>CMG!E570</f>
        <v>66.986490000000003</v>
      </c>
      <c r="K577" s="18">
        <f t="shared" si="51"/>
        <v>12047.771295883711</v>
      </c>
    </row>
    <row r="578" spans="1:11" x14ac:dyDescent="0.2">
      <c r="A578" s="40">
        <f t="shared" si="53"/>
        <v>44705</v>
      </c>
      <c r="B578" s="4">
        <f t="shared" si="54"/>
        <v>17</v>
      </c>
      <c r="C578" s="4">
        <f t="shared" si="49"/>
        <v>2022</v>
      </c>
      <c r="D578" s="4">
        <f t="shared" si="50"/>
        <v>5</v>
      </c>
      <c r="E578" s="41">
        <v>569</v>
      </c>
      <c r="F578" s="51">
        <f>'Energía Transada'!G578*1000</f>
        <v>0</v>
      </c>
      <c r="G578" s="51">
        <f>CMG!F571</f>
        <v>79.831959999999995</v>
      </c>
      <c r="H578" s="18">
        <f t="shared" si="52"/>
        <v>0</v>
      </c>
      <c r="I578" s="51">
        <f>'Energía Transada'!D578</f>
        <v>459.45646803000005</v>
      </c>
      <c r="J578" s="51">
        <f>CMG!E571</f>
        <v>84.491669999999999</v>
      </c>
      <c r="K578" s="18">
        <f t="shared" si="51"/>
        <v>38820.244276156314</v>
      </c>
    </row>
    <row r="579" spans="1:11" x14ac:dyDescent="0.2">
      <c r="A579" s="40">
        <f t="shared" si="53"/>
        <v>44705</v>
      </c>
      <c r="B579" s="4">
        <f t="shared" si="54"/>
        <v>18</v>
      </c>
      <c r="C579" s="4">
        <f t="shared" si="49"/>
        <v>2022</v>
      </c>
      <c r="D579" s="4">
        <f t="shared" si="50"/>
        <v>5</v>
      </c>
      <c r="E579" s="41">
        <v>570</v>
      </c>
      <c r="F579" s="51">
        <f>'Energía Transada'!G579*1000</f>
        <v>0</v>
      </c>
      <c r="G579" s="51">
        <f>CMG!F572</f>
        <v>89.284750000000003</v>
      </c>
      <c r="H579" s="18">
        <f t="shared" si="52"/>
        <v>0</v>
      </c>
      <c r="I579" s="51">
        <f>'Energía Transada'!D579</f>
        <v>1775.6790710470002</v>
      </c>
      <c r="J579" s="51">
        <f>CMG!E572</f>
        <v>94.502960000000002</v>
      </c>
      <c r="K579" s="18">
        <f t="shared" si="51"/>
        <v>167806.92822399182</v>
      </c>
    </row>
    <row r="580" spans="1:11" x14ac:dyDescent="0.2">
      <c r="A580" s="40">
        <f t="shared" si="53"/>
        <v>44705</v>
      </c>
      <c r="B580" s="4">
        <f t="shared" si="54"/>
        <v>19</v>
      </c>
      <c r="C580" s="4">
        <f t="shared" si="49"/>
        <v>2022</v>
      </c>
      <c r="D580" s="4">
        <f t="shared" si="50"/>
        <v>5</v>
      </c>
      <c r="E580" s="41">
        <v>571</v>
      </c>
      <c r="F580" s="51">
        <f>'Energía Transada'!G580*1000</f>
        <v>7680</v>
      </c>
      <c r="G580" s="51">
        <f>CMG!F573</f>
        <v>91.318690000000004</v>
      </c>
      <c r="H580" s="18">
        <f t="shared" si="52"/>
        <v>701327.5392</v>
      </c>
      <c r="I580" s="51">
        <f>'Energía Transada'!D580</f>
        <v>2047.0350160260002</v>
      </c>
      <c r="J580" s="51">
        <f>CMG!E573</f>
        <v>87.142449999999997</v>
      </c>
      <c r="K580" s="18">
        <f t="shared" si="51"/>
        <v>178383.64653229492</v>
      </c>
    </row>
    <row r="581" spans="1:11" x14ac:dyDescent="0.2">
      <c r="A581" s="40">
        <f t="shared" si="53"/>
        <v>44705</v>
      </c>
      <c r="B581" s="4">
        <f t="shared" si="54"/>
        <v>20</v>
      </c>
      <c r="C581" s="4">
        <f t="shared" si="49"/>
        <v>2022</v>
      </c>
      <c r="D581" s="4">
        <f t="shared" si="50"/>
        <v>5</v>
      </c>
      <c r="E581" s="41">
        <v>572</v>
      </c>
      <c r="F581" s="51">
        <f>'Energía Transada'!G581*1000</f>
        <v>7680</v>
      </c>
      <c r="G581" s="51">
        <f>CMG!F574</f>
        <v>91.318690000000004</v>
      </c>
      <c r="H581" s="18">
        <f t="shared" si="52"/>
        <v>701327.5392</v>
      </c>
      <c r="I581" s="51">
        <f>'Energía Transada'!D581</f>
        <v>3156.3735340550002</v>
      </c>
      <c r="J581" s="51">
        <f>CMG!E574</f>
        <v>87.142449999999997</v>
      </c>
      <c r="K581" s="18">
        <f t="shared" si="51"/>
        <v>275054.12287271116</v>
      </c>
    </row>
    <row r="582" spans="1:11" x14ac:dyDescent="0.2">
      <c r="A582" s="40">
        <f t="shared" si="53"/>
        <v>44705</v>
      </c>
      <c r="B582" s="4">
        <f t="shared" si="54"/>
        <v>21</v>
      </c>
      <c r="C582" s="4">
        <f t="shared" si="49"/>
        <v>2022</v>
      </c>
      <c r="D582" s="4">
        <f t="shared" si="50"/>
        <v>5</v>
      </c>
      <c r="E582" s="41">
        <v>573</v>
      </c>
      <c r="F582" s="51">
        <f>'Energía Transada'!G582*1000</f>
        <v>7680</v>
      </c>
      <c r="G582" s="51">
        <f>CMG!F575</f>
        <v>91.318690000000004</v>
      </c>
      <c r="H582" s="18">
        <f t="shared" si="52"/>
        <v>701327.5392</v>
      </c>
      <c r="I582" s="51">
        <f>'Energía Transada'!D582</f>
        <v>3104.9208476230001</v>
      </c>
      <c r="J582" s="51">
        <f>CMG!E575</f>
        <v>87.142449999999997</v>
      </c>
      <c r="K582" s="18">
        <f t="shared" si="51"/>
        <v>270570.40971794492</v>
      </c>
    </row>
    <row r="583" spans="1:11" x14ac:dyDescent="0.2">
      <c r="A583" s="40">
        <f t="shared" si="53"/>
        <v>44705</v>
      </c>
      <c r="B583" s="4">
        <f t="shared" si="54"/>
        <v>22</v>
      </c>
      <c r="C583" s="4">
        <f t="shared" si="49"/>
        <v>2022</v>
      </c>
      <c r="D583" s="4">
        <f t="shared" si="50"/>
        <v>5</v>
      </c>
      <c r="E583" s="41">
        <v>574</v>
      </c>
      <c r="F583" s="51">
        <f>'Energía Transada'!G583*1000</f>
        <v>7680</v>
      </c>
      <c r="G583" s="51">
        <f>CMG!F576</f>
        <v>91.318690000000004</v>
      </c>
      <c r="H583" s="18">
        <f t="shared" si="52"/>
        <v>701327.5392</v>
      </c>
      <c r="I583" s="51">
        <f>'Energía Transada'!D583</f>
        <v>1456.7172599489998</v>
      </c>
      <c r="J583" s="51">
        <f>CMG!E576</f>
        <v>87.142449999999997</v>
      </c>
      <c r="K583" s="18">
        <f t="shared" si="51"/>
        <v>126941.91098924271</v>
      </c>
    </row>
    <row r="584" spans="1:11" x14ac:dyDescent="0.2">
      <c r="A584" s="40">
        <f t="shared" si="53"/>
        <v>44705</v>
      </c>
      <c r="B584" s="4">
        <f t="shared" si="54"/>
        <v>23</v>
      </c>
      <c r="C584" s="4">
        <f t="shared" si="49"/>
        <v>2022</v>
      </c>
      <c r="D584" s="4">
        <f t="shared" si="50"/>
        <v>5</v>
      </c>
      <c r="E584" s="41">
        <v>575</v>
      </c>
      <c r="F584" s="51">
        <f>'Energía Transada'!G584*1000</f>
        <v>7680</v>
      </c>
      <c r="G584" s="51">
        <f>CMG!F577</f>
        <v>91.318690000000004</v>
      </c>
      <c r="H584" s="18">
        <f t="shared" si="52"/>
        <v>701327.5392</v>
      </c>
      <c r="I584" s="51">
        <f>'Energía Transada'!D584</f>
        <v>522.72167528</v>
      </c>
      <c r="J584" s="51">
        <f>CMG!E577</f>
        <v>87.142449999999997</v>
      </c>
      <c r="K584" s="18">
        <f t="shared" si="51"/>
        <v>45551.247452003634</v>
      </c>
    </row>
    <row r="585" spans="1:11" x14ac:dyDescent="0.2">
      <c r="A585" s="40">
        <f t="shared" si="53"/>
        <v>44705</v>
      </c>
      <c r="B585" s="4">
        <f t="shared" si="54"/>
        <v>24</v>
      </c>
      <c r="C585" s="4">
        <f t="shared" si="49"/>
        <v>2022</v>
      </c>
      <c r="D585" s="4">
        <f t="shared" si="50"/>
        <v>5</v>
      </c>
      <c r="E585" s="41">
        <v>576</v>
      </c>
      <c r="F585" s="51">
        <f>'Energía Transada'!G585*1000</f>
        <v>7680</v>
      </c>
      <c r="G585" s="51">
        <f>CMG!F578</f>
        <v>86.717330000000004</v>
      </c>
      <c r="H585" s="18">
        <f t="shared" si="52"/>
        <v>665989.09440000006</v>
      </c>
      <c r="I585" s="51">
        <f>'Energía Transada'!D585</f>
        <v>906.07443289299999</v>
      </c>
      <c r="J585" s="51">
        <f>CMG!E578</f>
        <v>82.749489999999994</v>
      </c>
      <c r="K585" s="18">
        <f t="shared" si="51"/>
        <v>74977.197223934971</v>
      </c>
    </row>
    <row r="586" spans="1:11" x14ac:dyDescent="0.2">
      <c r="A586" s="40">
        <f t="shared" si="53"/>
        <v>44706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5</v>
      </c>
      <c r="E586" s="41">
        <v>577</v>
      </c>
      <c r="F586" s="51">
        <f>'Energía Transada'!G586*1000</f>
        <v>7680</v>
      </c>
      <c r="G586" s="51">
        <f>CMG!F579</f>
        <v>74.140460000000004</v>
      </c>
      <c r="H586" s="18">
        <f t="shared" si="52"/>
        <v>569398.7328</v>
      </c>
      <c r="I586" s="51">
        <f>'Energía Transada'!D586</f>
        <v>537.12147422500004</v>
      </c>
      <c r="J586" s="51">
        <f>CMG!E579</f>
        <v>72.57253</v>
      </c>
      <c r="K586" s="18">
        <f t="shared" ref="K586:K649" si="57">I586*J586</f>
        <v>38980.26430183804</v>
      </c>
    </row>
    <row r="587" spans="1:11" x14ac:dyDescent="0.2">
      <c r="A587" s="40">
        <f t="shared" si="53"/>
        <v>44706</v>
      </c>
      <c r="B587" s="4">
        <f t="shared" si="54"/>
        <v>2</v>
      </c>
      <c r="C587" s="4">
        <f t="shared" si="55"/>
        <v>2022</v>
      </c>
      <c r="D587" s="4">
        <f t="shared" si="56"/>
        <v>5</v>
      </c>
      <c r="E587" s="41">
        <v>578</v>
      </c>
      <c r="F587" s="51">
        <f>'Energía Transada'!G587*1000</f>
        <v>7680</v>
      </c>
      <c r="G587" s="51">
        <f>CMG!F580</f>
        <v>68.432879999999997</v>
      </c>
      <c r="H587" s="18">
        <f t="shared" ref="H587:H650" si="58">F587*G587</f>
        <v>525564.51839999994</v>
      </c>
      <c r="I587" s="51">
        <f>'Energía Transada'!D587</f>
        <v>1117.682271167</v>
      </c>
      <c r="J587" s="51">
        <f>CMG!E580</f>
        <v>66.98939</v>
      </c>
      <c r="K587" s="18">
        <f t="shared" si="57"/>
        <v>74872.853559291922</v>
      </c>
    </row>
    <row r="588" spans="1:11" x14ac:dyDescent="0.2">
      <c r="A588" s="40">
        <f t="shared" ref="A588:A651" si="59">IF(B587=24,A587+1,A587)</f>
        <v>44706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5</v>
      </c>
      <c r="E588" s="41">
        <v>579</v>
      </c>
      <c r="F588" s="51">
        <f>'Energía Transada'!G588*1000</f>
        <v>7680</v>
      </c>
      <c r="G588" s="51">
        <f>CMG!F581</f>
        <v>67.113829999999993</v>
      </c>
      <c r="H588" s="18">
        <f t="shared" si="58"/>
        <v>515434.21439999994</v>
      </c>
      <c r="I588" s="51">
        <f>'Energía Transada'!D588</f>
        <v>1855.0108110310002</v>
      </c>
      <c r="J588" s="51">
        <f>CMG!E581</f>
        <v>65.703530000000001</v>
      </c>
      <c r="K588" s="18">
        <f t="shared" si="57"/>
        <v>121880.75847289966</v>
      </c>
    </row>
    <row r="589" spans="1:11" x14ac:dyDescent="0.2">
      <c r="A589" s="40">
        <f t="shared" si="59"/>
        <v>44706</v>
      </c>
      <c r="B589" s="4">
        <f t="shared" si="60"/>
        <v>4</v>
      </c>
      <c r="C589" s="4">
        <f t="shared" si="55"/>
        <v>2022</v>
      </c>
      <c r="D589" s="4">
        <f t="shared" si="56"/>
        <v>5</v>
      </c>
      <c r="E589" s="41">
        <v>580</v>
      </c>
      <c r="F589" s="51">
        <f>'Energía Transada'!G589*1000</f>
        <v>7680</v>
      </c>
      <c r="G589" s="51">
        <f>CMG!F582</f>
        <v>66.964500000000001</v>
      </c>
      <c r="H589" s="18">
        <f t="shared" si="58"/>
        <v>514287.35999999999</v>
      </c>
      <c r="I589" s="51">
        <f>'Energía Transada'!D589</f>
        <v>1485.6401976500003</v>
      </c>
      <c r="J589" s="51">
        <f>CMG!E582</f>
        <v>65.554199999999994</v>
      </c>
      <c r="K589" s="18">
        <f t="shared" si="57"/>
        <v>97389.954644787649</v>
      </c>
    </row>
    <row r="590" spans="1:11" x14ac:dyDescent="0.2">
      <c r="A590" s="40">
        <f t="shared" si="59"/>
        <v>44706</v>
      </c>
      <c r="B590" s="4">
        <f t="shared" si="60"/>
        <v>5</v>
      </c>
      <c r="C590" s="4">
        <f t="shared" si="55"/>
        <v>2022</v>
      </c>
      <c r="D590" s="4">
        <f t="shared" si="56"/>
        <v>5</v>
      </c>
      <c r="E590" s="41">
        <v>581</v>
      </c>
      <c r="F590" s="51">
        <f>'Energía Transada'!G590*1000</f>
        <v>7680</v>
      </c>
      <c r="G590" s="51">
        <f>CMG!F583</f>
        <v>66.964500000000001</v>
      </c>
      <c r="H590" s="18">
        <f t="shared" si="58"/>
        <v>514287.35999999999</v>
      </c>
      <c r="I590" s="51">
        <f>'Energía Transada'!D590</f>
        <v>1293.82266867</v>
      </c>
      <c r="J590" s="51">
        <f>CMG!E583</f>
        <v>65.554199999999994</v>
      </c>
      <c r="K590" s="18">
        <f t="shared" si="57"/>
        <v>84815.5099865269</v>
      </c>
    </row>
    <row r="591" spans="1:11" x14ac:dyDescent="0.2">
      <c r="A591" s="40">
        <f t="shared" si="59"/>
        <v>44706</v>
      </c>
      <c r="B591" s="4">
        <f t="shared" si="60"/>
        <v>6</v>
      </c>
      <c r="C591" s="4">
        <f t="shared" si="55"/>
        <v>2022</v>
      </c>
      <c r="D591" s="4">
        <f t="shared" si="56"/>
        <v>5</v>
      </c>
      <c r="E591" s="41">
        <v>582</v>
      </c>
      <c r="F591" s="51">
        <f>'Energía Transada'!G591*1000</f>
        <v>7680</v>
      </c>
      <c r="G591" s="51">
        <f>CMG!F584</f>
        <v>69.196100000000001</v>
      </c>
      <c r="H591" s="18">
        <f t="shared" si="58"/>
        <v>531426.04799999995</v>
      </c>
      <c r="I591" s="51">
        <f>'Energía Transada'!D591</f>
        <v>1024.6989220090002</v>
      </c>
      <c r="J591" s="51">
        <f>CMG!E584</f>
        <v>67.736019999999996</v>
      </c>
      <c r="K591" s="18">
        <f t="shared" si="57"/>
        <v>69409.026675180066</v>
      </c>
    </row>
    <row r="592" spans="1:11" x14ac:dyDescent="0.2">
      <c r="A592" s="40">
        <f t="shared" si="59"/>
        <v>44706</v>
      </c>
      <c r="B592" s="4">
        <f t="shared" si="60"/>
        <v>7</v>
      </c>
      <c r="C592" s="4">
        <f t="shared" si="55"/>
        <v>2022</v>
      </c>
      <c r="D592" s="4">
        <f t="shared" si="56"/>
        <v>5</v>
      </c>
      <c r="E592" s="41">
        <v>583</v>
      </c>
      <c r="F592" s="51">
        <f>'Energía Transada'!G592*1000</f>
        <v>7680</v>
      </c>
      <c r="G592" s="51">
        <f>CMG!F585</f>
        <v>106.93415</v>
      </c>
      <c r="H592" s="18">
        <f t="shared" si="58"/>
        <v>821254.272</v>
      </c>
      <c r="I592" s="51">
        <f>'Energía Transada'!D592</f>
        <v>1898.948218216</v>
      </c>
      <c r="J592" s="51">
        <f>CMG!E585</f>
        <v>104.67767000000001</v>
      </c>
      <c r="K592" s="18">
        <f t="shared" si="57"/>
        <v>198777.47493350244</v>
      </c>
    </row>
    <row r="593" spans="1:11" x14ac:dyDescent="0.2">
      <c r="A593" s="40">
        <f t="shared" si="59"/>
        <v>44706</v>
      </c>
      <c r="B593" s="4">
        <f t="shared" si="60"/>
        <v>8</v>
      </c>
      <c r="C593" s="4">
        <f t="shared" si="55"/>
        <v>2022</v>
      </c>
      <c r="D593" s="4">
        <f t="shared" si="56"/>
        <v>5</v>
      </c>
      <c r="E593" s="41">
        <v>584</v>
      </c>
      <c r="F593" s="51">
        <f>'Energía Transada'!G593*1000</f>
        <v>7680</v>
      </c>
      <c r="G593" s="51">
        <f>CMG!F586</f>
        <v>89.612309999999994</v>
      </c>
      <c r="H593" s="18">
        <f t="shared" si="58"/>
        <v>688222.54079999996</v>
      </c>
      <c r="I593" s="51">
        <f>'Energía Transada'!D593</f>
        <v>2133.2042419870004</v>
      </c>
      <c r="J593" s="51">
        <f>CMG!E586</f>
        <v>87.720849999999999</v>
      </c>
      <c r="K593" s="18">
        <f t="shared" si="57"/>
        <v>187126.48933070537</v>
      </c>
    </row>
    <row r="594" spans="1:11" x14ac:dyDescent="0.2">
      <c r="A594" s="40">
        <f t="shared" si="59"/>
        <v>44706</v>
      </c>
      <c r="B594" s="4">
        <f t="shared" si="60"/>
        <v>9</v>
      </c>
      <c r="C594" s="4">
        <f t="shared" si="55"/>
        <v>2022</v>
      </c>
      <c r="D594" s="4">
        <f t="shared" si="56"/>
        <v>5</v>
      </c>
      <c r="E594" s="41">
        <v>585</v>
      </c>
      <c r="F594" s="51">
        <f>'Energía Transada'!G594*1000</f>
        <v>0</v>
      </c>
      <c r="G594" s="51">
        <f>CMG!F587</f>
        <v>44.723199999999999</v>
      </c>
      <c r="H594" s="18">
        <f t="shared" si="58"/>
        <v>0</v>
      </c>
      <c r="I594" s="51">
        <f>'Energía Transada'!D594</f>
        <v>1626.9770831999999</v>
      </c>
      <c r="J594" s="51">
        <f>CMG!E587</f>
        <v>47.104120000000002</v>
      </c>
      <c r="K594" s="18">
        <f t="shared" si="57"/>
        <v>76637.323764302782</v>
      </c>
    </row>
    <row r="595" spans="1:11" x14ac:dyDescent="0.2">
      <c r="A595" s="40">
        <f t="shared" si="59"/>
        <v>44706</v>
      </c>
      <c r="B595" s="4">
        <f t="shared" si="60"/>
        <v>10</v>
      </c>
      <c r="C595" s="4">
        <f t="shared" si="55"/>
        <v>2022</v>
      </c>
      <c r="D595" s="4">
        <f t="shared" si="56"/>
        <v>5</v>
      </c>
      <c r="E595" s="41">
        <v>586</v>
      </c>
      <c r="F595" s="51">
        <f>'Energía Transada'!G595*1000</f>
        <v>0</v>
      </c>
      <c r="G595" s="51">
        <f>CMG!F588</f>
        <v>44.723199999999999</v>
      </c>
      <c r="H595" s="18">
        <f t="shared" si="58"/>
        <v>0</v>
      </c>
      <c r="I595" s="51">
        <f>'Energía Transada'!D595</f>
        <v>2538.0071462340002</v>
      </c>
      <c r="J595" s="51">
        <f>CMG!E588</f>
        <v>47.104120000000002</v>
      </c>
      <c r="K595" s="18">
        <f t="shared" si="57"/>
        <v>119550.5931770639</v>
      </c>
    </row>
    <row r="596" spans="1:11" x14ac:dyDescent="0.2">
      <c r="A596" s="40">
        <f t="shared" si="59"/>
        <v>44706</v>
      </c>
      <c r="B596" s="4">
        <f t="shared" si="60"/>
        <v>11</v>
      </c>
      <c r="C596" s="4">
        <f t="shared" si="55"/>
        <v>2022</v>
      </c>
      <c r="D596" s="4">
        <f t="shared" si="56"/>
        <v>5</v>
      </c>
      <c r="E596" s="41">
        <v>587</v>
      </c>
      <c r="F596" s="51">
        <f>'Energía Transada'!G596*1000</f>
        <v>0</v>
      </c>
      <c r="G596" s="51">
        <f>CMG!F589</f>
        <v>2.2398899999999999</v>
      </c>
      <c r="H596" s="18">
        <f t="shared" si="58"/>
        <v>0</v>
      </c>
      <c r="I596" s="51">
        <f>'Energía Transada'!D596</f>
        <v>2585.4600590280002</v>
      </c>
      <c r="J596" s="51">
        <f>CMG!E589</f>
        <v>2.3560400000000001</v>
      </c>
      <c r="K596" s="18">
        <f t="shared" si="57"/>
        <v>6091.4473174723298</v>
      </c>
    </row>
    <row r="597" spans="1:11" x14ac:dyDescent="0.2">
      <c r="A597" s="40">
        <f t="shared" si="59"/>
        <v>44706</v>
      </c>
      <c r="B597" s="4">
        <f t="shared" si="60"/>
        <v>12</v>
      </c>
      <c r="C597" s="4">
        <f t="shared" si="55"/>
        <v>2022</v>
      </c>
      <c r="D597" s="4">
        <f t="shared" si="56"/>
        <v>5</v>
      </c>
      <c r="E597" s="41">
        <v>588</v>
      </c>
      <c r="F597" s="51">
        <f>'Energía Transada'!G597*1000</f>
        <v>0</v>
      </c>
      <c r="G597" s="51">
        <f>CMG!F590</f>
        <v>0</v>
      </c>
      <c r="H597" s="18">
        <f t="shared" si="58"/>
        <v>0</v>
      </c>
      <c r="I597" s="51">
        <f>'Energía Transada'!D597</f>
        <v>1623.9988380070004</v>
      </c>
      <c r="J597" s="51">
        <f>CMG!E590</f>
        <v>0</v>
      </c>
      <c r="K597" s="18">
        <f t="shared" si="57"/>
        <v>0</v>
      </c>
    </row>
    <row r="598" spans="1:11" x14ac:dyDescent="0.2">
      <c r="A598" s="40">
        <f t="shared" si="59"/>
        <v>44706</v>
      </c>
      <c r="B598" s="4">
        <f t="shared" si="60"/>
        <v>13</v>
      </c>
      <c r="C598" s="4">
        <f t="shared" si="55"/>
        <v>2022</v>
      </c>
      <c r="D598" s="4">
        <f t="shared" si="56"/>
        <v>5</v>
      </c>
      <c r="E598" s="41">
        <v>589</v>
      </c>
      <c r="F598" s="51">
        <f>'Energía Transada'!G598*1000</f>
        <v>0</v>
      </c>
      <c r="G598" s="51">
        <f>CMG!F591</f>
        <v>0</v>
      </c>
      <c r="H598" s="18">
        <f t="shared" si="58"/>
        <v>0</v>
      </c>
      <c r="I598" s="51">
        <f>'Energía Transada'!D598</f>
        <v>1517.3406633279999</v>
      </c>
      <c r="J598" s="51">
        <f>CMG!E591</f>
        <v>0</v>
      </c>
      <c r="K598" s="18">
        <f t="shared" si="57"/>
        <v>0</v>
      </c>
    </row>
    <row r="599" spans="1:11" x14ac:dyDescent="0.2">
      <c r="A599" s="40">
        <f t="shared" si="59"/>
        <v>44706</v>
      </c>
      <c r="B599" s="4">
        <f t="shared" si="60"/>
        <v>14</v>
      </c>
      <c r="C599" s="4">
        <f t="shared" si="55"/>
        <v>2022</v>
      </c>
      <c r="D599" s="4">
        <f t="shared" si="56"/>
        <v>5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>'Energía Transada'!D599</f>
        <v>1615.0796553149999</v>
      </c>
      <c r="J599" s="51">
        <f>CMG!E592</f>
        <v>0</v>
      </c>
      <c r="K599" s="18">
        <f t="shared" si="57"/>
        <v>0</v>
      </c>
    </row>
    <row r="600" spans="1:11" x14ac:dyDescent="0.2">
      <c r="A600" s="40">
        <f t="shared" si="59"/>
        <v>44706</v>
      </c>
      <c r="B600" s="4">
        <f t="shared" si="60"/>
        <v>15</v>
      </c>
      <c r="C600" s="4">
        <f t="shared" si="55"/>
        <v>2022</v>
      </c>
      <c r="D600" s="4">
        <f t="shared" si="56"/>
        <v>5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1536.3041708070002</v>
      </c>
      <c r="J600" s="51">
        <f>CMG!E593</f>
        <v>0</v>
      </c>
      <c r="K600" s="18">
        <f t="shared" si="57"/>
        <v>0</v>
      </c>
    </row>
    <row r="601" spans="1:11" x14ac:dyDescent="0.2">
      <c r="A601" s="40">
        <f t="shared" si="59"/>
        <v>44706</v>
      </c>
      <c r="B601" s="4">
        <f t="shared" si="60"/>
        <v>16</v>
      </c>
      <c r="C601" s="4">
        <f t="shared" si="55"/>
        <v>2022</v>
      </c>
      <c r="D601" s="4">
        <f t="shared" si="56"/>
        <v>5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2177.4836956459999</v>
      </c>
      <c r="J601" s="51">
        <f>CMG!E594</f>
        <v>0</v>
      </c>
      <c r="K601" s="18">
        <f t="shared" si="57"/>
        <v>0</v>
      </c>
    </row>
    <row r="602" spans="1:11" x14ac:dyDescent="0.2">
      <c r="A602" s="40">
        <f t="shared" si="59"/>
        <v>44706</v>
      </c>
      <c r="B602" s="4">
        <f t="shared" si="60"/>
        <v>17</v>
      </c>
      <c r="C602" s="4">
        <f t="shared" si="55"/>
        <v>2022</v>
      </c>
      <c r="D602" s="4">
        <f t="shared" si="56"/>
        <v>5</v>
      </c>
      <c r="E602" s="41">
        <v>593</v>
      </c>
      <c r="F602" s="51">
        <f>'Energía Transada'!G602*1000</f>
        <v>0</v>
      </c>
      <c r="G602" s="51">
        <f>CMG!F595</f>
        <v>40.566949999999999</v>
      </c>
      <c r="H602" s="18">
        <f t="shared" si="58"/>
        <v>0</v>
      </c>
      <c r="I602" s="51">
        <f>'Energía Transada'!D602</f>
        <v>3189.3714316240007</v>
      </c>
      <c r="J602" s="51">
        <f>CMG!E595</f>
        <v>42.723889999999997</v>
      </c>
      <c r="K602" s="18">
        <f t="shared" si="57"/>
        <v>136262.35421384632</v>
      </c>
    </row>
    <row r="603" spans="1:11" x14ac:dyDescent="0.2">
      <c r="A603" s="40">
        <f t="shared" si="59"/>
        <v>44706</v>
      </c>
      <c r="B603" s="4">
        <f t="shared" si="60"/>
        <v>18</v>
      </c>
      <c r="C603" s="4">
        <f t="shared" si="55"/>
        <v>2022</v>
      </c>
      <c r="D603" s="4">
        <f t="shared" si="56"/>
        <v>5</v>
      </c>
      <c r="E603" s="41">
        <v>594</v>
      </c>
      <c r="F603" s="51">
        <f>'Energía Transada'!G603*1000</f>
        <v>0</v>
      </c>
      <c r="G603" s="51">
        <f>CMG!F596</f>
        <v>120.48136</v>
      </c>
      <c r="H603" s="18">
        <f t="shared" si="58"/>
        <v>0</v>
      </c>
      <c r="I603" s="51">
        <f>'Energía Transada'!D603</f>
        <v>6331.3627468070008</v>
      </c>
      <c r="J603" s="51">
        <f>CMG!E596</f>
        <v>126.89409000000001</v>
      </c>
      <c r="K603" s="18">
        <f t="shared" si="57"/>
        <v>803412.51421597484</v>
      </c>
    </row>
    <row r="604" spans="1:11" x14ac:dyDescent="0.2">
      <c r="A604" s="40">
        <f t="shared" si="59"/>
        <v>44706</v>
      </c>
      <c r="B604" s="4">
        <f t="shared" si="60"/>
        <v>19</v>
      </c>
      <c r="C604" s="4">
        <f t="shared" si="55"/>
        <v>2022</v>
      </c>
      <c r="D604" s="4">
        <f t="shared" si="56"/>
        <v>5</v>
      </c>
      <c r="E604" s="41">
        <v>595</v>
      </c>
      <c r="F604" s="51">
        <f>'Energía Transada'!G604*1000</f>
        <v>7680</v>
      </c>
      <c r="G604" s="51">
        <f>CMG!F597</f>
        <v>107.68908</v>
      </c>
      <c r="H604" s="18">
        <f t="shared" si="58"/>
        <v>827052.13439999998</v>
      </c>
      <c r="I604" s="51">
        <f>'Energía Transada'!D604</f>
        <v>9575.1783592499996</v>
      </c>
      <c r="J604" s="51">
        <f>CMG!E597</f>
        <v>100.23106</v>
      </c>
      <c r="K604" s="18">
        <f t="shared" si="57"/>
        <v>959730.27663668827</v>
      </c>
    </row>
    <row r="605" spans="1:11" x14ac:dyDescent="0.2">
      <c r="A605" s="40">
        <f t="shared" si="59"/>
        <v>44706</v>
      </c>
      <c r="B605" s="4">
        <f t="shared" si="60"/>
        <v>20</v>
      </c>
      <c r="C605" s="4">
        <f t="shared" si="55"/>
        <v>2022</v>
      </c>
      <c r="D605" s="4">
        <f t="shared" si="56"/>
        <v>5</v>
      </c>
      <c r="E605" s="41">
        <v>596</v>
      </c>
      <c r="F605" s="51">
        <f>'Energía Transada'!G605*1000</f>
        <v>7680</v>
      </c>
      <c r="G605" s="51">
        <f>CMG!F598</f>
        <v>87.944839999999999</v>
      </c>
      <c r="H605" s="18">
        <f t="shared" si="58"/>
        <v>675416.37119999994</v>
      </c>
      <c r="I605" s="51">
        <f>'Energía Transada'!D605</f>
        <v>6618.357306064001</v>
      </c>
      <c r="J605" s="51">
        <f>CMG!E598</f>
        <v>81.855649999999997</v>
      </c>
      <c r="K605" s="18">
        <f t="shared" si="57"/>
        <v>541749.93922011775</v>
      </c>
    </row>
    <row r="606" spans="1:11" x14ac:dyDescent="0.2">
      <c r="A606" s="40">
        <f t="shared" si="59"/>
        <v>44706</v>
      </c>
      <c r="B606" s="4">
        <f t="shared" si="60"/>
        <v>21</v>
      </c>
      <c r="C606" s="4">
        <f t="shared" si="55"/>
        <v>2022</v>
      </c>
      <c r="D606" s="4">
        <f t="shared" si="56"/>
        <v>5</v>
      </c>
      <c r="E606" s="41">
        <v>597</v>
      </c>
      <c r="F606" s="51">
        <f>'Energía Transada'!G606*1000</f>
        <v>7680</v>
      </c>
      <c r="G606" s="51">
        <f>CMG!F599</f>
        <v>81.449150000000003</v>
      </c>
      <c r="H606" s="18">
        <f t="shared" si="58"/>
        <v>625529.47200000007</v>
      </c>
      <c r="I606" s="51">
        <f>'Energía Transada'!D606</f>
        <v>6714.3774436900003</v>
      </c>
      <c r="J606" s="51">
        <f>CMG!E599</f>
        <v>75.807929999999999</v>
      </c>
      <c r="K606" s="18">
        <f t="shared" si="57"/>
        <v>509003.0552448305</v>
      </c>
    </row>
    <row r="607" spans="1:11" x14ac:dyDescent="0.2">
      <c r="A607" s="40">
        <f t="shared" si="59"/>
        <v>44706</v>
      </c>
      <c r="B607" s="4">
        <f t="shared" si="60"/>
        <v>22</v>
      </c>
      <c r="C607" s="4">
        <f t="shared" si="55"/>
        <v>2022</v>
      </c>
      <c r="D607" s="4">
        <f t="shared" si="56"/>
        <v>5</v>
      </c>
      <c r="E607" s="41">
        <v>598</v>
      </c>
      <c r="F607" s="51">
        <f>'Energía Transada'!G607*1000</f>
        <v>7680</v>
      </c>
      <c r="G607" s="51">
        <f>CMG!F600</f>
        <v>81.449150000000003</v>
      </c>
      <c r="H607" s="18">
        <f t="shared" si="58"/>
        <v>625529.47200000007</v>
      </c>
      <c r="I607" s="51">
        <f>'Energía Transada'!D607</f>
        <v>8903.190173500001</v>
      </c>
      <c r="J607" s="51">
        <f>CMG!E600</f>
        <v>75.807929999999999</v>
      </c>
      <c r="K607" s="18">
        <f t="shared" si="57"/>
        <v>674932.41744937596</v>
      </c>
    </row>
    <row r="608" spans="1:11" x14ac:dyDescent="0.2">
      <c r="A608" s="40">
        <f t="shared" si="59"/>
        <v>44706</v>
      </c>
      <c r="B608" s="4">
        <f t="shared" si="60"/>
        <v>23</v>
      </c>
      <c r="C608" s="4">
        <f t="shared" si="55"/>
        <v>2022</v>
      </c>
      <c r="D608" s="4">
        <f t="shared" si="56"/>
        <v>5</v>
      </c>
      <c r="E608" s="41">
        <v>599</v>
      </c>
      <c r="F608" s="51">
        <f>'Energía Transada'!G608*1000</f>
        <v>7680</v>
      </c>
      <c r="G608" s="51">
        <f>CMG!F601</f>
        <v>81.449150000000003</v>
      </c>
      <c r="H608" s="18">
        <f t="shared" si="58"/>
        <v>625529.47200000007</v>
      </c>
      <c r="I608" s="51">
        <f>'Energía Transada'!D608</f>
        <v>9849.6643910000003</v>
      </c>
      <c r="J608" s="51">
        <f>CMG!E601</f>
        <v>75.807929999999999</v>
      </c>
      <c r="K608" s="18">
        <f t="shared" si="57"/>
        <v>746682.66867642058</v>
      </c>
    </row>
    <row r="609" spans="1:11" x14ac:dyDescent="0.2">
      <c r="A609" s="40">
        <f t="shared" si="59"/>
        <v>44706</v>
      </c>
      <c r="B609" s="4">
        <f t="shared" si="60"/>
        <v>24</v>
      </c>
      <c r="C609" s="4">
        <f t="shared" si="55"/>
        <v>2022</v>
      </c>
      <c r="D609" s="4">
        <f t="shared" si="56"/>
        <v>5</v>
      </c>
      <c r="E609" s="41">
        <v>600</v>
      </c>
      <c r="F609" s="51">
        <f>'Energía Transada'!G609*1000</f>
        <v>7680</v>
      </c>
      <c r="G609" s="51">
        <f>CMG!F602</f>
        <v>81.449150000000003</v>
      </c>
      <c r="H609" s="18">
        <f t="shared" si="58"/>
        <v>625529.47200000007</v>
      </c>
      <c r="I609" s="51">
        <f>'Energía Transada'!D609</f>
        <v>9562.9973547499994</v>
      </c>
      <c r="J609" s="51">
        <f>CMG!E602</f>
        <v>75.807929999999999</v>
      </c>
      <c r="K609" s="18">
        <f t="shared" si="57"/>
        <v>724951.03405907308</v>
      </c>
    </row>
    <row r="610" spans="1:11" x14ac:dyDescent="0.2">
      <c r="A610" s="40">
        <f t="shared" si="59"/>
        <v>44707</v>
      </c>
      <c r="B610" s="4">
        <f t="shared" si="60"/>
        <v>1</v>
      </c>
      <c r="C610" s="4">
        <f t="shared" si="55"/>
        <v>2022</v>
      </c>
      <c r="D610" s="4">
        <f t="shared" si="56"/>
        <v>5</v>
      </c>
      <c r="E610" s="41">
        <v>601</v>
      </c>
      <c r="F610" s="51">
        <f>'Energía Transada'!G610*1000</f>
        <v>7680</v>
      </c>
      <c r="G610" s="51">
        <f>CMG!F603</f>
        <v>75.934790000000007</v>
      </c>
      <c r="H610" s="18">
        <f t="shared" si="58"/>
        <v>583179.18720000004</v>
      </c>
      <c r="I610" s="51">
        <f>'Energía Transada'!D610</f>
        <v>8192.40296175</v>
      </c>
      <c r="J610" s="51">
        <f>CMG!E603</f>
        <v>68.345479999999995</v>
      </c>
      <c r="K610" s="18">
        <f t="shared" si="57"/>
        <v>559913.71277422539</v>
      </c>
    </row>
    <row r="611" spans="1:11" x14ac:dyDescent="0.2">
      <c r="A611" s="40">
        <f t="shared" si="59"/>
        <v>44707</v>
      </c>
      <c r="B611" s="4">
        <f t="shared" si="60"/>
        <v>2</v>
      </c>
      <c r="C611" s="4">
        <f t="shared" si="55"/>
        <v>2022</v>
      </c>
      <c r="D611" s="4">
        <f t="shared" si="56"/>
        <v>5</v>
      </c>
      <c r="E611" s="41">
        <v>602</v>
      </c>
      <c r="F611" s="51">
        <f>'Energía Transada'!G611*1000</f>
        <v>7680</v>
      </c>
      <c r="G611" s="51">
        <f>CMG!F604</f>
        <v>68.754140000000007</v>
      </c>
      <c r="H611" s="18">
        <f t="shared" si="58"/>
        <v>528031.79520000005</v>
      </c>
      <c r="I611" s="51">
        <f>'Energía Transada'!D611</f>
        <v>8964.7196975000006</v>
      </c>
      <c r="J611" s="51">
        <f>CMG!E604</f>
        <v>61.8904</v>
      </c>
      <c r="K611" s="18">
        <f t="shared" si="57"/>
        <v>554830.08796615398</v>
      </c>
    </row>
    <row r="612" spans="1:11" x14ac:dyDescent="0.2">
      <c r="A612" s="40">
        <f t="shared" si="59"/>
        <v>44707</v>
      </c>
      <c r="B612" s="4">
        <f t="shared" si="60"/>
        <v>3</v>
      </c>
      <c r="C612" s="4">
        <f t="shared" si="55"/>
        <v>2022</v>
      </c>
      <c r="D612" s="4">
        <f t="shared" si="56"/>
        <v>5</v>
      </c>
      <c r="E612" s="41">
        <v>603</v>
      </c>
      <c r="F612" s="51">
        <f>'Energía Transada'!G612*1000</f>
        <v>7680</v>
      </c>
      <c r="G612" s="51">
        <f>CMG!F605</f>
        <v>69.479709999999997</v>
      </c>
      <c r="H612" s="18">
        <f t="shared" si="58"/>
        <v>533604.17279999994</v>
      </c>
      <c r="I612" s="51">
        <f>'Energía Transada'!D612</f>
        <v>5076.2888995630001</v>
      </c>
      <c r="J612" s="51">
        <f>CMG!E605</f>
        <v>62.540909999999997</v>
      </c>
      <c r="K612" s="18">
        <f t="shared" si="57"/>
        <v>317475.7272015686</v>
      </c>
    </row>
    <row r="613" spans="1:11" x14ac:dyDescent="0.2">
      <c r="A613" s="40">
        <f t="shared" si="59"/>
        <v>44707</v>
      </c>
      <c r="B613" s="4">
        <f t="shared" si="60"/>
        <v>4</v>
      </c>
      <c r="C613" s="4">
        <f t="shared" si="55"/>
        <v>2022</v>
      </c>
      <c r="D613" s="4">
        <f t="shared" si="56"/>
        <v>5</v>
      </c>
      <c r="E613" s="41">
        <v>604</v>
      </c>
      <c r="F613" s="51">
        <f>'Energía Transada'!G613*1000</f>
        <v>7680</v>
      </c>
      <c r="G613" s="51">
        <f>CMG!F606</f>
        <v>70.246979999999994</v>
      </c>
      <c r="H613" s="18">
        <f t="shared" si="58"/>
        <v>539496.8064</v>
      </c>
      <c r="I613" s="51">
        <f>'Energía Transada'!D613</f>
        <v>4273.4780702459993</v>
      </c>
      <c r="J613" s="51">
        <f>CMG!E606</f>
        <v>63.23312</v>
      </c>
      <c r="K613" s="18">
        <f t="shared" si="57"/>
        <v>270225.35163323372</v>
      </c>
    </row>
    <row r="614" spans="1:11" x14ac:dyDescent="0.2">
      <c r="A614" s="40">
        <f t="shared" si="59"/>
        <v>44707</v>
      </c>
      <c r="B614" s="4">
        <f t="shared" si="60"/>
        <v>5</v>
      </c>
      <c r="C614" s="4">
        <f t="shared" si="55"/>
        <v>2022</v>
      </c>
      <c r="D614" s="4">
        <f t="shared" si="56"/>
        <v>5</v>
      </c>
      <c r="E614" s="41">
        <v>605</v>
      </c>
      <c r="F614" s="51">
        <f>'Energía Transada'!G614*1000</f>
        <v>7680</v>
      </c>
      <c r="G614" s="51">
        <f>CMG!F607</f>
        <v>70.246979999999994</v>
      </c>
      <c r="H614" s="18">
        <f t="shared" si="58"/>
        <v>539496.8064</v>
      </c>
      <c r="I614" s="51">
        <f>'Energía Transada'!D614</f>
        <v>4940.4477348100008</v>
      </c>
      <c r="J614" s="51">
        <f>CMG!E607</f>
        <v>63.23312</v>
      </c>
      <c r="K614" s="18">
        <f t="shared" si="57"/>
        <v>312399.92446896894</v>
      </c>
    </row>
    <row r="615" spans="1:11" x14ac:dyDescent="0.2">
      <c r="A615" s="40">
        <f t="shared" si="59"/>
        <v>44707</v>
      </c>
      <c r="B615" s="4">
        <f t="shared" si="60"/>
        <v>6</v>
      </c>
      <c r="C615" s="4">
        <f t="shared" si="55"/>
        <v>2022</v>
      </c>
      <c r="D615" s="4">
        <f t="shared" si="56"/>
        <v>5</v>
      </c>
      <c r="E615" s="41">
        <v>606</v>
      </c>
      <c r="F615" s="51">
        <f>'Energía Transada'!G615*1000</f>
        <v>7680</v>
      </c>
      <c r="G615" s="51">
        <f>CMG!F608</f>
        <v>70.246979999999994</v>
      </c>
      <c r="H615" s="18">
        <f t="shared" si="58"/>
        <v>539496.8064</v>
      </c>
      <c r="I615" s="51">
        <f>'Energía Transada'!D615</f>
        <v>4453.5234455039999</v>
      </c>
      <c r="J615" s="51">
        <f>CMG!E608</f>
        <v>63.23312</v>
      </c>
      <c r="K615" s="18">
        <f t="shared" si="57"/>
        <v>281610.18245236791</v>
      </c>
    </row>
    <row r="616" spans="1:11" x14ac:dyDescent="0.2">
      <c r="A616" s="40">
        <f t="shared" si="59"/>
        <v>44707</v>
      </c>
      <c r="B616" s="4">
        <f t="shared" si="60"/>
        <v>7</v>
      </c>
      <c r="C616" s="4">
        <f t="shared" si="55"/>
        <v>2022</v>
      </c>
      <c r="D616" s="4">
        <f t="shared" si="56"/>
        <v>5</v>
      </c>
      <c r="E616" s="41">
        <v>607</v>
      </c>
      <c r="F616" s="51">
        <f>'Energía Transada'!G616*1000</f>
        <v>7680</v>
      </c>
      <c r="G616" s="51">
        <f>CMG!F609</f>
        <v>93.573679999999996</v>
      </c>
      <c r="H616" s="18">
        <f t="shared" si="58"/>
        <v>718645.86239999998</v>
      </c>
      <c r="I616" s="51">
        <f>'Energía Transada'!D616</f>
        <v>3305.8268940970006</v>
      </c>
      <c r="J616" s="51">
        <f>CMG!E609</f>
        <v>84.224649999999997</v>
      </c>
      <c r="K616" s="18">
        <f t="shared" si="57"/>
        <v>278432.11311590695</v>
      </c>
    </row>
    <row r="617" spans="1:11" x14ac:dyDescent="0.2">
      <c r="A617" s="40">
        <f t="shared" si="59"/>
        <v>44707</v>
      </c>
      <c r="B617" s="4">
        <f t="shared" si="60"/>
        <v>8</v>
      </c>
      <c r="C617" s="4">
        <f t="shared" si="55"/>
        <v>2022</v>
      </c>
      <c r="D617" s="4">
        <f t="shared" si="56"/>
        <v>5</v>
      </c>
      <c r="E617" s="41">
        <v>608</v>
      </c>
      <c r="F617" s="51">
        <f>'Energía Transada'!G617*1000</f>
        <v>7680</v>
      </c>
      <c r="G617" s="51">
        <f>CMG!F610</f>
        <v>95.166600000000003</v>
      </c>
      <c r="H617" s="18">
        <f t="shared" si="58"/>
        <v>730879.48800000001</v>
      </c>
      <c r="I617" s="51">
        <f>'Energía Transada'!D617</f>
        <v>3585.2246308760004</v>
      </c>
      <c r="J617" s="51">
        <f>CMG!E610</f>
        <v>85.667450000000002</v>
      </c>
      <c r="K617" s="18">
        <f t="shared" si="57"/>
        <v>307137.05180433823</v>
      </c>
    </row>
    <row r="618" spans="1:11" x14ac:dyDescent="0.2">
      <c r="A618" s="40">
        <f t="shared" si="59"/>
        <v>44707</v>
      </c>
      <c r="B618" s="4">
        <f t="shared" si="60"/>
        <v>9</v>
      </c>
      <c r="C618" s="4">
        <f t="shared" si="55"/>
        <v>2022</v>
      </c>
      <c r="D618" s="4">
        <f t="shared" si="56"/>
        <v>5</v>
      </c>
      <c r="E618" s="41">
        <v>609</v>
      </c>
      <c r="F618" s="51">
        <f>'Energía Transada'!G618*1000</f>
        <v>0</v>
      </c>
      <c r="G618" s="51">
        <f>CMG!F611</f>
        <v>54.584650000000003</v>
      </c>
      <c r="H618" s="18">
        <f t="shared" si="58"/>
        <v>0</v>
      </c>
      <c r="I618" s="51">
        <f>'Energía Transada'!D618</f>
        <v>3215.637048344</v>
      </c>
      <c r="J618" s="51">
        <f>CMG!E611</f>
        <v>54.759779999999999</v>
      </c>
      <c r="K618" s="18">
        <f t="shared" si="57"/>
        <v>176087.5773271668</v>
      </c>
    </row>
    <row r="619" spans="1:11" x14ac:dyDescent="0.2">
      <c r="A619" s="40">
        <f t="shared" si="59"/>
        <v>44707</v>
      </c>
      <c r="B619" s="4">
        <f t="shared" si="60"/>
        <v>10</v>
      </c>
      <c r="C619" s="4">
        <f t="shared" si="55"/>
        <v>2022</v>
      </c>
      <c r="D619" s="4">
        <f t="shared" si="56"/>
        <v>5</v>
      </c>
      <c r="E619" s="41">
        <v>610</v>
      </c>
      <c r="F619" s="51">
        <f>'Energía Transada'!G619*1000</f>
        <v>0</v>
      </c>
      <c r="G619" s="51">
        <f>CMG!F612</f>
        <v>64.792680000000004</v>
      </c>
      <c r="H619" s="18">
        <f t="shared" si="58"/>
        <v>0</v>
      </c>
      <c r="I619" s="51">
        <f>'Energía Transada'!D619</f>
        <v>1247.2361065710002</v>
      </c>
      <c r="J619" s="51">
        <f>CMG!E612</f>
        <v>64.984499999999997</v>
      </c>
      <c r="K619" s="18">
        <f t="shared" si="57"/>
        <v>81051.014767463159</v>
      </c>
    </row>
    <row r="620" spans="1:11" x14ac:dyDescent="0.2">
      <c r="A620" s="40">
        <f t="shared" si="59"/>
        <v>44707</v>
      </c>
      <c r="B620" s="4">
        <f t="shared" si="60"/>
        <v>11</v>
      </c>
      <c r="C620" s="4">
        <f t="shared" si="55"/>
        <v>2022</v>
      </c>
      <c r="D620" s="4">
        <f t="shared" si="56"/>
        <v>5</v>
      </c>
      <c r="E620" s="41">
        <v>611</v>
      </c>
      <c r="F620" s="51">
        <f>'Energía Transada'!G620*1000</f>
        <v>0</v>
      </c>
      <c r="G620" s="51">
        <f>CMG!F613</f>
        <v>67.044460000000001</v>
      </c>
      <c r="H620" s="18">
        <f t="shared" si="58"/>
        <v>0</v>
      </c>
      <c r="I620" s="51">
        <f>'Energía Transada'!D620</f>
        <v>858.51173657900006</v>
      </c>
      <c r="J620" s="51">
        <f>CMG!E613</f>
        <v>67.244609999999994</v>
      </c>
      <c r="K620" s="18">
        <f t="shared" si="57"/>
        <v>57730.286906677589</v>
      </c>
    </row>
    <row r="621" spans="1:11" x14ac:dyDescent="0.2">
      <c r="A621" s="40">
        <f t="shared" si="59"/>
        <v>44707</v>
      </c>
      <c r="B621" s="4">
        <f t="shared" si="60"/>
        <v>12</v>
      </c>
      <c r="C621" s="4">
        <f t="shared" si="55"/>
        <v>2022</v>
      </c>
      <c r="D621" s="4">
        <f t="shared" si="56"/>
        <v>5</v>
      </c>
      <c r="E621" s="41">
        <v>612</v>
      </c>
      <c r="F621" s="51">
        <f>'Energía Transada'!G621*1000</f>
        <v>0</v>
      </c>
      <c r="G621" s="51">
        <f>CMG!F614</f>
        <v>67.244609999999994</v>
      </c>
      <c r="H621" s="18">
        <f t="shared" si="58"/>
        <v>0</v>
      </c>
      <c r="I621" s="51">
        <f>'Energía Transada'!D621</f>
        <v>2222.591444311</v>
      </c>
      <c r="J621" s="51">
        <f>CMG!E614</f>
        <v>67.453109999999995</v>
      </c>
      <c r="K621" s="18">
        <f t="shared" si="57"/>
        <v>149920.70517816875</v>
      </c>
    </row>
    <row r="622" spans="1:11" x14ac:dyDescent="0.2">
      <c r="A622" s="40">
        <f t="shared" si="59"/>
        <v>44707</v>
      </c>
      <c r="B622" s="4">
        <f t="shared" si="60"/>
        <v>13</v>
      </c>
      <c r="C622" s="4">
        <f t="shared" si="55"/>
        <v>2022</v>
      </c>
      <c r="D622" s="4">
        <f t="shared" si="56"/>
        <v>5</v>
      </c>
      <c r="E622" s="41">
        <v>613</v>
      </c>
      <c r="F622" s="51">
        <f>'Energía Transada'!G622*1000</f>
        <v>0</v>
      </c>
      <c r="G622" s="51">
        <f>CMG!F615</f>
        <v>67.244609999999994</v>
      </c>
      <c r="H622" s="18">
        <f t="shared" si="58"/>
        <v>0</v>
      </c>
      <c r="I622" s="51">
        <f>'Energía Transada'!D622</f>
        <v>4004.5257041930004</v>
      </c>
      <c r="J622" s="51">
        <f>CMG!E615</f>
        <v>67.453109999999995</v>
      </c>
      <c r="K622" s="18">
        <f t="shared" si="57"/>
        <v>270117.71282275789</v>
      </c>
    </row>
    <row r="623" spans="1:11" x14ac:dyDescent="0.2">
      <c r="A623" s="40">
        <f t="shared" si="59"/>
        <v>44707</v>
      </c>
      <c r="B623" s="4">
        <f t="shared" si="60"/>
        <v>14</v>
      </c>
      <c r="C623" s="4">
        <f t="shared" si="55"/>
        <v>2022</v>
      </c>
      <c r="D623" s="4">
        <f t="shared" si="56"/>
        <v>5</v>
      </c>
      <c r="E623" s="41">
        <v>614</v>
      </c>
      <c r="F623" s="51">
        <f>'Energía Transada'!G623*1000</f>
        <v>0</v>
      </c>
      <c r="G623" s="51">
        <f>CMG!F616</f>
        <v>54.9099</v>
      </c>
      <c r="H623" s="18">
        <f t="shared" si="58"/>
        <v>0</v>
      </c>
      <c r="I623" s="51">
        <f>'Energía Transada'!D623</f>
        <v>4740.3173371540006</v>
      </c>
      <c r="J623" s="51">
        <f>CMG!E616</f>
        <v>55.076700000000002</v>
      </c>
      <c r="K623" s="18">
        <f t="shared" si="57"/>
        <v>261081.03588322975</v>
      </c>
    </row>
    <row r="624" spans="1:11" x14ac:dyDescent="0.2">
      <c r="A624" s="40">
        <f t="shared" si="59"/>
        <v>44707</v>
      </c>
      <c r="B624" s="4">
        <f t="shared" si="60"/>
        <v>15</v>
      </c>
      <c r="C624" s="4">
        <f t="shared" si="55"/>
        <v>2022</v>
      </c>
      <c r="D624" s="4">
        <f t="shared" si="56"/>
        <v>5</v>
      </c>
      <c r="E624" s="41">
        <v>615</v>
      </c>
      <c r="F624" s="51">
        <f>'Energía Transada'!G624*1000</f>
        <v>0</v>
      </c>
      <c r="G624" s="51">
        <f>CMG!F617</f>
        <v>45.335700000000003</v>
      </c>
      <c r="H624" s="18">
        <f t="shared" si="58"/>
        <v>0</v>
      </c>
      <c r="I624" s="51">
        <f>'Energía Transada'!D624</f>
        <v>6814.6221132500004</v>
      </c>
      <c r="J624" s="51">
        <f>CMG!E617</f>
        <v>45.477469999999997</v>
      </c>
      <c r="K624" s="18">
        <f t="shared" si="57"/>
        <v>309911.77271666349</v>
      </c>
    </row>
    <row r="625" spans="1:11" x14ac:dyDescent="0.2">
      <c r="A625" s="40">
        <f t="shared" si="59"/>
        <v>44707</v>
      </c>
      <c r="B625" s="4">
        <f t="shared" si="60"/>
        <v>16</v>
      </c>
      <c r="C625" s="4">
        <f t="shared" si="55"/>
        <v>2022</v>
      </c>
      <c r="D625" s="4">
        <f t="shared" si="56"/>
        <v>5</v>
      </c>
      <c r="E625" s="41">
        <v>616</v>
      </c>
      <c r="F625" s="51">
        <f>'Energía Transada'!G625*1000</f>
        <v>0</v>
      </c>
      <c r="G625" s="51">
        <f>CMG!F618</f>
        <v>58.6295</v>
      </c>
      <c r="H625" s="18">
        <f t="shared" si="58"/>
        <v>0</v>
      </c>
      <c r="I625" s="51">
        <f>'Energía Transada'!D625</f>
        <v>4915.7826173470003</v>
      </c>
      <c r="J625" s="51">
        <f>CMG!E618</f>
        <v>58.804630000000003</v>
      </c>
      <c r="K625" s="18">
        <f t="shared" si="57"/>
        <v>289070.77797352197</v>
      </c>
    </row>
    <row r="626" spans="1:11" x14ac:dyDescent="0.2">
      <c r="A626" s="40">
        <f t="shared" si="59"/>
        <v>44707</v>
      </c>
      <c r="B626" s="4">
        <f t="shared" si="60"/>
        <v>17</v>
      </c>
      <c r="C626" s="4">
        <f t="shared" si="55"/>
        <v>2022</v>
      </c>
      <c r="D626" s="4">
        <f t="shared" si="56"/>
        <v>5</v>
      </c>
      <c r="E626" s="41">
        <v>617</v>
      </c>
      <c r="F626" s="51">
        <f>'Energía Transada'!G626*1000</f>
        <v>0</v>
      </c>
      <c r="G626" s="51">
        <f>CMG!F619</f>
        <v>90.362819999999999</v>
      </c>
      <c r="H626" s="18">
        <f t="shared" si="58"/>
        <v>0</v>
      </c>
      <c r="I626" s="51">
        <f>'Energía Transada'!D626</f>
        <v>6641.8776235000005</v>
      </c>
      <c r="J626" s="51">
        <f>CMG!E619</f>
        <v>90.638030000000001</v>
      </c>
      <c r="K626" s="18">
        <f t="shared" si="57"/>
        <v>602006.70329512178</v>
      </c>
    </row>
    <row r="627" spans="1:11" x14ac:dyDescent="0.2">
      <c r="A627" s="40">
        <f t="shared" si="59"/>
        <v>44707</v>
      </c>
      <c r="B627" s="4">
        <f t="shared" si="60"/>
        <v>18</v>
      </c>
      <c r="C627" s="4">
        <f t="shared" si="55"/>
        <v>2022</v>
      </c>
      <c r="D627" s="4">
        <f t="shared" si="56"/>
        <v>5</v>
      </c>
      <c r="E627" s="41">
        <v>618</v>
      </c>
      <c r="F627" s="51">
        <f>'Energía Transada'!G627*1000</f>
        <v>0</v>
      </c>
      <c r="G627" s="51">
        <f>CMG!F620</f>
        <v>111.66292</v>
      </c>
      <c r="H627" s="18">
        <f t="shared" si="58"/>
        <v>0</v>
      </c>
      <c r="I627" s="51">
        <f>'Energía Transada'!D627</f>
        <v>4796.7737995940006</v>
      </c>
      <c r="J627" s="51">
        <f>CMG!E620</f>
        <v>111.99652</v>
      </c>
      <c r="K627" s="18">
        <f t="shared" si="57"/>
        <v>537221.97278170555</v>
      </c>
    </row>
    <row r="628" spans="1:11" x14ac:dyDescent="0.2">
      <c r="A628" s="40">
        <f t="shared" si="59"/>
        <v>44707</v>
      </c>
      <c r="B628" s="4">
        <f t="shared" si="60"/>
        <v>19</v>
      </c>
      <c r="C628" s="4">
        <f t="shared" si="55"/>
        <v>2022</v>
      </c>
      <c r="D628" s="4">
        <f t="shared" si="56"/>
        <v>5</v>
      </c>
      <c r="E628" s="41">
        <v>619</v>
      </c>
      <c r="F628" s="51">
        <f>'Energía Transada'!G628*1000</f>
        <v>7680</v>
      </c>
      <c r="G628" s="51">
        <f>CMG!F621</f>
        <v>110.43696</v>
      </c>
      <c r="H628" s="18">
        <f t="shared" si="58"/>
        <v>848155.85279999999</v>
      </c>
      <c r="I628" s="51">
        <f>'Energía Transada'!D628</f>
        <v>3094.7829746259999</v>
      </c>
      <c r="J628" s="51">
        <f>CMG!E621</f>
        <v>104.33215</v>
      </c>
      <c r="K628" s="18">
        <f t="shared" si="57"/>
        <v>322885.36152612604</v>
      </c>
    </row>
    <row r="629" spans="1:11" x14ac:dyDescent="0.2">
      <c r="A629" s="40">
        <f t="shared" si="59"/>
        <v>44707</v>
      </c>
      <c r="B629" s="4">
        <f t="shared" si="60"/>
        <v>20</v>
      </c>
      <c r="C629" s="4">
        <f t="shared" si="55"/>
        <v>2022</v>
      </c>
      <c r="D629" s="4">
        <f t="shared" si="56"/>
        <v>5</v>
      </c>
      <c r="E629" s="41">
        <v>620</v>
      </c>
      <c r="F629" s="51">
        <f>'Energía Transada'!G629*1000</f>
        <v>7680</v>
      </c>
      <c r="G629" s="51">
        <f>CMG!F622</f>
        <v>113.08904</v>
      </c>
      <c r="H629" s="18">
        <f t="shared" si="58"/>
        <v>868523.82719999994</v>
      </c>
      <c r="I629" s="51">
        <f>'Energía Transada'!D629</f>
        <v>2737.5860174950003</v>
      </c>
      <c r="J629" s="51">
        <f>CMG!E622</f>
        <v>106.83412</v>
      </c>
      <c r="K629" s="18">
        <f t="shared" si="57"/>
        <v>292467.59310338297</v>
      </c>
    </row>
    <row r="630" spans="1:11" x14ac:dyDescent="0.2">
      <c r="A630" s="40">
        <f t="shared" si="59"/>
        <v>44707</v>
      </c>
      <c r="B630" s="4">
        <f t="shared" si="60"/>
        <v>21</v>
      </c>
      <c r="C630" s="4">
        <f t="shared" si="55"/>
        <v>2022</v>
      </c>
      <c r="D630" s="4">
        <f t="shared" si="56"/>
        <v>5</v>
      </c>
      <c r="E630" s="41">
        <v>621</v>
      </c>
      <c r="F630" s="51">
        <f>'Energía Transada'!G630*1000</f>
        <v>7680</v>
      </c>
      <c r="G630" s="51">
        <f>CMG!F623</f>
        <v>115.70777</v>
      </c>
      <c r="H630" s="18">
        <f t="shared" si="58"/>
        <v>888635.67359999998</v>
      </c>
      <c r="I630" s="51">
        <f>'Energía Transada'!D630</f>
        <v>2495.306743055</v>
      </c>
      <c r="J630" s="51">
        <f>CMG!E623</f>
        <v>109.31107</v>
      </c>
      <c r="K630" s="18">
        <f t="shared" si="57"/>
        <v>272764.65006155713</v>
      </c>
    </row>
    <row r="631" spans="1:11" x14ac:dyDescent="0.2">
      <c r="A631" s="40">
        <f t="shared" si="59"/>
        <v>44707</v>
      </c>
      <c r="B631" s="4">
        <f t="shared" si="60"/>
        <v>22</v>
      </c>
      <c r="C631" s="4">
        <f t="shared" si="55"/>
        <v>2022</v>
      </c>
      <c r="D631" s="4">
        <f t="shared" si="56"/>
        <v>5</v>
      </c>
      <c r="E631" s="41">
        <v>622</v>
      </c>
      <c r="F631" s="51">
        <f>'Energía Transada'!G631*1000</f>
        <v>7680</v>
      </c>
      <c r="G631" s="51">
        <f>CMG!F624</f>
        <v>115.91627</v>
      </c>
      <c r="H631" s="18">
        <f t="shared" si="58"/>
        <v>890236.95360000001</v>
      </c>
      <c r="I631" s="51">
        <f>'Energía Transada'!D631</f>
        <v>1238.842754541</v>
      </c>
      <c r="J631" s="51">
        <f>CMG!E624</f>
        <v>109.49455</v>
      </c>
      <c r="K631" s="18">
        <f t="shared" si="57"/>
        <v>135646.52992922725</v>
      </c>
    </row>
    <row r="632" spans="1:11" x14ac:dyDescent="0.2">
      <c r="A632" s="40">
        <f t="shared" si="59"/>
        <v>44707</v>
      </c>
      <c r="B632" s="4">
        <f t="shared" si="60"/>
        <v>23</v>
      </c>
      <c r="C632" s="4">
        <f t="shared" si="55"/>
        <v>2022</v>
      </c>
      <c r="D632" s="4">
        <f t="shared" si="56"/>
        <v>5</v>
      </c>
      <c r="E632" s="41">
        <v>623</v>
      </c>
      <c r="F632" s="51">
        <f>'Energía Transada'!G632*1000</f>
        <v>7680</v>
      </c>
      <c r="G632" s="51">
        <f>CMG!F625</f>
        <v>113.63114</v>
      </c>
      <c r="H632" s="18">
        <f t="shared" si="58"/>
        <v>872687.15520000004</v>
      </c>
      <c r="I632" s="51">
        <f>'Energía Transada'!D632</f>
        <v>1352.2821921070001</v>
      </c>
      <c r="J632" s="51">
        <f>CMG!E625</f>
        <v>107.34285</v>
      </c>
      <c r="K632" s="18">
        <f t="shared" si="57"/>
        <v>145157.82450501289</v>
      </c>
    </row>
    <row r="633" spans="1:11" x14ac:dyDescent="0.2">
      <c r="A633" s="40">
        <f t="shared" si="59"/>
        <v>44707</v>
      </c>
      <c r="B633" s="4">
        <f t="shared" si="60"/>
        <v>24</v>
      </c>
      <c r="C633" s="4">
        <f t="shared" si="55"/>
        <v>2022</v>
      </c>
      <c r="D633" s="4">
        <f t="shared" si="56"/>
        <v>5</v>
      </c>
      <c r="E633" s="41">
        <v>624</v>
      </c>
      <c r="F633" s="51">
        <f>'Energía Transada'!G633*1000</f>
        <v>7680</v>
      </c>
      <c r="G633" s="51">
        <f>CMG!F626</f>
        <v>95.767070000000004</v>
      </c>
      <c r="H633" s="18">
        <f t="shared" si="58"/>
        <v>735491.09759999998</v>
      </c>
      <c r="I633" s="51">
        <f>'Energía Transada'!D633</f>
        <v>1810.336091613</v>
      </c>
      <c r="J633" s="51">
        <f>CMG!E626</f>
        <v>90.462900000000005</v>
      </c>
      <c r="K633" s="18">
        <f t="shared" si="57"/>
        <v>163768.25282197766</v>
      </c>
    </row>
    <row r="634" spans="1:11" x14ac:dyDescent="0.2">
      <c r="A634" s="40">
        <f t="shared" si="59"/>
        <v>44708</v>
      </c>
      <c r="B634" s="4">
        <f t="shared" si="60"/>
        <v>1</v>
      </c>
      <c r="C634" s="4">
        <f t="shared" si="55"/>
        <v>2022</v>
      </c>
      <c r="D634" s="4">
        <f t="shared" si="56"/>
        <v>5</v>
      </c>
      <c r="E634" s="41">
        <v>625</v>
      </c>
      <c r="F634" s="51">
        <f>'Energía Transada'!G634*1000</f>
        <v>7680</v>
      </c>
      <c r="G634" s="51">
        <f>CMG!F627</f>
        <v>84.278180000000006</v>
      </c>
      <c r="H634" s="18">
        <f t="shared" si="58"/>
        <v>647256.42240000004</v>
      </c>
      <c r="I634" s="51">
        <f>'Energía Transada'!D634</f>
        <v>824.89087246300005</v>
      </c>
      <c r="J634" s="51">
        <f>CMG!E627</f>
        <v>78.789400000000001</v>
      </c>
      <c r="K634" s="18">
        <f t="shared" si="57"/>
        <v>64992.656906836295</v>
      </c>
    </row>
    <row r="635" spans="1:11" x14ac:dyDescent="0.2">
      <c r="A635" s="40">
        <f t="shared" si="59"/>
        <v>44708</v>
      </c>
      <c r="B635" s="4">
        <f t="shared" si="60"/>
        <v>2</v>
      </c>
      <c r="C635" s="4">
        <f t="shared" si="55"/>
        <v>2022</v>
      </c>
      <c r="D635" s="4">
        <f t="shared" si="56"/>
        <v>5</v>
      </c>
      <c r="E635" s="41">
        <v>626</v>
      </c>
      <c r="F635" s="51">
        <f>'Energía Transada'!G635*1000</f>
        <v>7680</v>
      </c>
      <c r="G635" s="51">
        <f>CMG!F628</f>
        <v>84.787790000000001</v>
      </c>
      <c r="H635" s="18">
        <f t="shared" si="58"/>
        <v>651170.22719999996</v>
      </c>
      <c r="I635" s="51">
        <f>'Energía Transada'!D635</f>
        <v>1064.3262007210001</v>
      </c>
      <c r="J635" s="51">
        <f>CMG!E628</f>
        <v>79.265600000000006</v>
      </c>
      <c r="K635" s="18">
        <f t="shared" si="57"/>
        <v>84364.454895870513</v>
      </c>
    </row>
    <row r="636" spans="1:11" x14ac:dyDescent="0.2">
      <c r="A636" s="40">
        <f t="shared" si="59"/>
        <v>44708</v>
      </c>
      <c r="B636" s="4">
        <f t="shared" si="60"/>
        <v>3</v>
      </c>
      <c r="C636" s="4">
        <f t="shared" si="55"/>
        <v>2022</v>
      </c>
      <c r="D636" s="4">
        <f t="shared" si="56"/>
        <v>5</v>
      </c>
      <c r="E636" s="41">
        <v>627</v>
      </c>
      <c r="F636" s="51">
        <f>'Energía Transada'!G636*1000</f>
        <v>7680</v>
      </c>
      <c r="G636" s="51">
        <f>CMG!F629</f>
        <v>85.038420000000002</v>
      </c>
      <c r="H636" s="18">
        <f t="shared" si="58"/>
        <v>653095.06559999997</v>
      </c>
      <c r="I636" s="51">
        <f>'Energía Transada'!D636</f>
        <v>786.46564322899997</v>
      </c>
      <c r="J636" s="51">
        <f>CMG!E629</f>
        <v>79.499520000000004</v>
      </c>
      <c r="K636" s="18">
        <f t="shared" si="57"/>
        <v>62523.641133196754</v>
      </c>
    </row>
    <row r="637" spans="1:11" x14ac:dyDescent="0.2">
      <c r="A637" s="40">
        <f t="shared" si="59"/>
        <v>44708</v>
      </c>
      <c r="B637" s="4">
        <f t="shared" si="60"/>
        <v>4</v>
      </c>
      <c r="C637" s="4">
        <f t="shared" si="55"/>
        <v>2022</v>
      </c>
      <c r="D637" s="4">
        <f t="shared" si="56"/>
        <v>5</v>
      </c>
      <c r="E637" s="41">
        <v>628</v>
      </c>
      <c r="F637" s="51">
        <f>'Energía Transada'!G637*1000</f>
        <v>7680</v>
      </c>
      <c r="G637" s="51">
        <f>CMG!F630</f>
        <v>74.545419999999993</v>
      </c>
      <c r="H637" s="18">
        <f t="shared" si="58"/>
        <v>572508.82559999998</v>
      </c>
      <c r="I637" s="51">
        <f>'Energía Transada'!D637</f>
        <v>1115.133418336</v>
      </c>
      <c r="J637" s="51">
        <f>CMG!E630</f>
        <v>69.683220000000006</v>
      </c>
      <c r="K637" s="18">
        <f t="shared" si="57"/>
        <v>77706.087319259532</v>
      </c>
    </row>
    <row r="638" spans="1:11" x14ac:dyDescent="0.2">
      <c r="A638" s="40">
        <f t="shared" si="59"/>
        <v>44708</v>
      </c>
      <c r="B638" s="4">
        <f t="shared" si="60"/>
        <v>5</v>
      </c>
      <c r="C638" s="4">
        <f t="shared" si="55"/>
        <v>2022</v>
      </c>
      <c r="D638" s="4">
        <f t="shared" si="56"/>
        <v>5</v>
      </c>
      <c r="E638" s="41">
        <v>629</v>
      </c>
      <c r="F638" s="51">
        <f>'Energía Transada'!G638*1000</f>
        <v>7680</v>
      </c>
      <c r="G638" s="51">
        <f>CMG!F631</f>
        <v>86.650800000000004</v>
      </c>
      <c r="H638" s="18">
        <f t="shared" si="58"/>
        <v>665478.14400000009</v>
      </c>
      <c r="I638" s="51">
        <f>'Energía Transada'!D638</f>
        <v>1918.1924352290002</v>
      </c>
      <c r="J638" s="51">
        <f>CMG!E631</f>
        <v>81.011650000000003</v>
      </c>
      <c r="K638" s="18">
        <f t="shared" si="57"/>
        <v>155395.93419541945</v>
      </c>
    </row>
    <row r="639" spans="1:11" x14ac:dyDescent="0.2">
      <c r="A639" s="40">
        <f t="shared" si="59"/>
        <v>44708</v>
      </c>
      <c r="B639" s="4">
        <f t="shared" si="60"/>
        <v>6</v>
      </c>
      <c r="C639" s="4">
        <f t="shared" si="55"/>
        <v>2022</v>
      </c>
      <c r="D639" s="4">
        <f t="shared" si="56"/>
        <v>5</v>
      </c>
      <c r="E639" s="41">
        <v>630</v>
      </c>
      <c r="F639" s="51">
        <f>'Energía Transada'!G639*1000</f>
        <v>7680</v>
      </c>
      <c r="G639" s="51">
        <f>CMG!F632</f>
        <v>87.469520000000003</v>
      </c>
      <c r="H639" s="18">
        <f t="shared" si="58"/>
        <v>671765.91359999997</v>
      </c>
      <c r="I639" s="51">
        <f>'Energía Transada'!D639</f>
        <v>3304.4611764150004</v>
      </c>
      <c r="J639" s="51">
        <f>CMG!E632</f>
        <v>81.771889999999999</v>
      </c>
      <c r="K639" s="18">
        <f t="shared" si="57"/>
        <v>270212.03582707798</v>
      </c>
    </row>
    <row r="640" spans="1:11" x14ac:dyDescent="0.2">
      <c r="A640" s="40">
        <f t="shared" si="59"/>
        <v>44708</v>
      </c>
      <c r="B640" s="4">
        <f t="shared" si="60"/>
        <v>7</v>
      </c>
      <c r="C640" s="4">
        <f t="shared" si="55"/>
        <v>2022</v>
      </c>
      <c r="D640" s="4">
        <f t="shared" si="56"/>
        <v>5</v>
      </c>
      <c r="E640" s="41">
        <v>631</v>
      </c>
      <c r="F640" s="51">
        <f>'Energía Transada'!G640*1000</f>
        <v>7680</v>
      </c>
      <c r="G640" s="51">
        <f>CMG!F633</f>
        <v>94.938270000000003</v>
      </c>
      <c r="H640" s="18">
        <f t="shared" si="58"/>
        <v>729125.91359999997</v>
      </c>
      <c r="I640" s="51">
        <f>'Energía Transada'!D640</f>
        <v>2098.063148104</v>
      </c>
      <c r="J640" s="51">
        <f>CMG!E633</f>
        <v>88.756079999999997</v>
      </c>
      <c r="K640" s="18">
        <f t="shared" si="57"/>
        <v>186215.86061817047</v>
      </c>
    </row>
    <row r="641" spans="1:11" x14ac:dyDescent="0.2">
      <c r="A641" s="40">
        <f t="shared" si="59"/>
        <v>44708</v>
      </c>
      <c r="B641" s="4">
        <f t="shared" si="60"/>
        <v>8</v>
      </c>
      <c r="C641" s="4">
        <f t="shared" si="55"/>
        <v>2022</v>
      </c>
      <c r="D641" s="4">
        <f t="shared" si="56"/>
        <v>5</v>
      </c>
      <c r="E641" s="41">
        <v>632</v>
      </c>
      <c r="F641" s="51">
        <f>'Energía Transada'!G641*1000</f>
        <v>7680</v>
      </c>
      <c r="G641" s="51">
        <f>CMG!F634</f>
        <v>92.71602</v>
      </c>
      <c r="H641" s="18">
        <f t="shared" si="58"/>
        <v>712059.03359999997</v>
      </c>
      <c r="I641" s="51">
        <f>'Energía Transada'!D641</f>
        <v>1186.4367605510001</v>
      </c>
      <c r="J641" s="51">
        <f>CMG!E634</f>
        <v>86.67586</v>
      </c>
      <c r="K641" s="18">
        <f t="shared" si="57"/>
        <v>102835.42655637201</v>
      </c>
    </row>
    <row r="642" spans="1:11" x14ac:dyDescent="0.2">
      <c r="A642" s="40">
        <f t="shared" si="59"/>
        <v>44708</v>
      </c>
      <c r="B642" s="4">
        <f t="shared" si="60"/>
        <v>9</v>
      </c>
      <c r="C642" s="4">
        <f t="shared" si="55"/>
        <v>2022</v>
      </c>
      <c r="D642" s="4">
        <f t="shared" si="56"/>
        <v>5</v>
      </c>
      <c r="E642" s="41">
        <v>633</v>
      </c>
      <c r="F642" s="51">
        <f>'Energía Transada'!G642*1000</f>
        <v>0</v>
      </c>
      <c r="G642" s="51">
        <f>CMG!F635</f>
        <v>86.249790000000004</v>
      </c>
      <c r="H642" s="18">
        <f t="shared" si="58"/>
        <v>0</v>
      </c>
      <c r="I642" s="51">
        <f>'Energía Transada'!D642</f>
        <v>1268.5695209669998</v>
      </c>
      <c r="J642" s="51">
        <f>CMG!E635</f>
        <v>89.416070000000005</v>
      </c>
      <c r="K642" s="18">
        <f t="shared" si="57"/>
        <v>113430.50108665173</v>
      </c>
    </row>
    <row r="643" spans="1:11" x14ac:dyDescent="0.2">
      <c r="A643" s="40">
        <f t="shared" si="59"/>
        <v>44708</v>
      </c>
      <c r="B643" s="4">
        <f t="shared" si="60"/>
        <v>10</v>
      </c>
      <c r="C643" s="4">
        <f t="shared" si="55"/>
        <v>2022</v>
      </c>
      <c r="D643" s="4">
        <f t="shared" si="56"/>
        <v>5</v>
      </c>
      <c r="E643" s="41">
        <v>634</v>
      </c>
      <c r="F643" s="51">
        <f>'Energía Transada'!G643*1000</f>
        <v>0</v>
      </c>
      <c r="G643" s="51">
        <f>CMG!F636</f>
        <v>83.760210000000001</v>
      </c>
      <c r="H643" s="18">
        <f t="shared" si="58"/>
        <v>0</v>
      </c>
      <c r="I643" s="51">
        <f>'Energía Transada'!D643</f>
        <v>1614.37987914</v>
      </c>
      <c r="J643" s="51">
        <f>CMG!E636</f>
        <v>86.834590000000006</v>
      </c>
      <c r="K643" s="18">
        <f t="shared" si="57"/>
        <v>140184.01490937147</v>
      </c>
    </row>
    <row r="644" spans="1:11" x14ac:dyDescent="0.2">
      <c r="A644" s="40">
        <f t="shared" si="59"/>
        <v>44708</v>
      </c>
      <c r="B644" s="4">
        <f t="shared" si="60"/>
        <v>11</v>
      </c>
      <c r="C644" s="4">
        <f t="shared" si="55"/>
        <v>2022</v>
      </c>
      <c r="D644" s="4">
        <f t="shared" si="56"/>
        <v>5</v>
      </c>
      <c r="E644" s="41">
        <v>635</v>
      </c>
      <c r="F644" s="51">
        <f>'Energía Transada'!G644*1000</f>
        <v>0</v>
      </c>
      <c r="G644" s="51">
        <f>CMG!F637</f>
        <v>98.756180000000001</v>
      </c>
      <c r="H644" s="18">
        <f t="shared" si="58"/>
        <v>0</v>
      </c>
      <c r="I644" s="51">
        <f>'Energía Transada'!D644</f>
        <v>3228.2208095620008</v>
      </c>
      <c r="J644" s="51">
        <f>CMG!E637</f>
        <v>102.38195</v>
      </c>
      <c r="K644" s="18">
        <f t="shared" si="57"/>
        <v>330511.5415135363</v>
      </c>
    </row>
    <row r="645" spans="1:11" x14ac:dyDescent="0.2">
      <c r="A645" s="40">
        <f t="shared" si="59"/>
        <v>44708</v>
      </c>
      <c r="B645" s="4">
        <f t="shared" si="60"/>
        <v>12</v>
      </c>
      <c r="C645" s="4">
        <f t="shared" si="55"/>
        <v>2022</v>
      </c>
      <c r="D645" s="4">
        <f t="shared" si="56"/>
        <v>5</v>
      </c>
      <c r="E645" s="41">
        <v>636</v>
      </c>
      <c r="F645" s="51">
        <f>'Energía Transada'!G645*1000</f>
        <v>0</v>
      </c>
      <c r="G645" s="51">
        <f>CMG!F638</f>
        <v>96.341790000000003</v>
      </c>
      <c r="H645" s="18">
        <f t="shared" si="58"/>
        <v>0</v>
      </c>
      <c r="I645" s="51">
        <f>'Energía Transada'!D645</f>
        <v>2128.307854701</v>
      </c>
      <c r="J645" s="51">
        <f>CMG!E638</f>
        <v>99.884010000000004</v>
      </c>
      <c r="K645" s="18">
        <f t="shared" si="57"/>
        <v>212583.92304203325</v>
      </c>
    </row>
    <row r="646" spans="1:11" x14ac:dyDescent="0.2">
      <c r="A646" s="40">
        <f t="shared" si="59"/>
        <v>44708</v>
      </c>
      <c r="B646" s="4">
        <f t="shared" si="60"/>
        <v>13</v>
      </c>
      <c r="C646" s="4">
        <f t="shared" si="55"/>
        <v>2022</v>
      </c>
      <c r="D646" s="4">
        <f t="shared" si="56"/>
        <v>5</v>
      </c>
      <c r="E646" s="41">
        <v>637</v>
      </c>
      <c r="F646" s="51">
        <f>'Energía Transada'!G646*1000</f>
        <v>0</v>
      </c>
      <c r="G646" s="51">
        <f>CMG!F639</f>
        <v>83.760210000000001</v>
      </c>
      <c r="H646" s="18">
        <f t="shared" si="58"/>
        <v>0</v>
      </c>
      <c r="I646" s="51">
        <f>'Energía Transada'!D646</f>
        <v>1897.0427401169998</v>
      </c>
      <c r="J646" s="51">
        <f>CMG!E639</f>
        <v>86.834590000000006</v>
      </c>
      <c r="K646" s="18">
        <f t="shared" si="57"/>
        <v>164728.92855053625</v>
      </c>
    </row>
    <row r="647" spans="1:11" x14ac:dyDescent="0.2">
      <c r="A647" s="40">
        <f t="shared" si="59"/>
        <v>44708</v>
      </c>
      <c r="B647" s="4">
        <f t="shared" si="60"/>
        <v>14</v>
      </c>
      <c r="C647" s="4">
        <f t="shared" si="55"/>
        <v>2022</v>
      </c>
      <c r="D647" s="4">
        <f t="shared" si="56"/>
        <v>5</v>
      </c>
      <c r="E647" s="41">
        <v>638</v>
      </c>
      <c r="F647" s="51">
        <f>'Energía Transada'!G647*1000</f>
        <v>0</v>
      </c>
      <c r="G647" s="51">
        <f>CMG!F640</f>
        <v>75.405910000000006</v>
      </c>
      <c r="H647" s="18">
        <f t="shared" si="58"/>
        <v>0</v>
      </c>
      <c r="I647" s="51">
        <f>'Energía Transada'!D647</f>
        <v>3474.6377283659999</v>
      </c>
      <c r="J647" s="51">
        <f>CMG!E640</f>
        <v>78.171189999999996</v>
      </c>
      <c r="K647" s="18">
        <f t="shared" si="57"/>
        <v>271616.56604526693</v>
      </c>
    </row>
    <row r="648" spans="1:11" x14ac:dyDescent="0.2">
      <c r="A648" s="40">
        <f t="shared" si="59"/>
        <v>44708</v>
      </c>
      <c r="B648" s="4">
        <f t="shared" si="60"/>
        <v>15</v>
      </c>
      <c r="C648" s="4">
        <f t="shared" si="55"/>
        <v>2022</v>
      </c>
      <c r="D648" s="4">
        <f t="shared" si="56"/>
        <v>5</v>
      </c>
      <c r="E648" s="41">
        <v>639</v>
      </c>
      <c r="F648" s="51">
        <f>'Energía Transada'!G648*1000</f>
        <v>0</v>
      </c>
      <c r="G648" s="51">
        <f>CMG!F641</f>
        <v>68.0959</v>
      </c>
      <c r="H648" s="18">
        <f t="shared" si="58"/>
        <v>0</v>
      </c>
      <c r="I648" s="51">
        <f>'Energía Transada'!D648</f>
        <v>4022.1738559030005</v>
      </c>
      <c r="J648" s="51">
        <f>CMG!E641</f>
        <v>70.59384</v>
      </c>
      <c r="K648" s="18">
        <f t="shared" si="57"/>
        <v>283940.69763579947</v>
      </c>
    </row>
    <row r="649" spans="1:11" x14ac:dyDescent="0.2">
      <c r="A649" s="40">
        <f t="shared" si="59"/>
        <v>44708</v>
      </c>
      <c r="B649" s="4">
        <f t="shared" si="60"/>
        <v>16</v>
      </c>
      <c r="C649" s="4">
        <f t="shared" si="55"/>
        <v>2022</v>
      </c>
      <c r="D649" s="4">
        <f t="shared" si="56"/>
        <v>5</v>
      </c>
      <c r="E649" s="41">
        <v>640</v>
      </c>
      <c r="F649" s="51">
        <f>'Energía Transada'!G649*1000</f>
        <v>0</v>
      </c>
      <c r="G649" s="51">
        <f>CMG!F642</f>
        <v>86.742699999999999</v>
      </c>
      <c r="H649" s="18">
        <f t="shared" si="58"/>
        <v>0</v>
      </c>
      <c r="I649" s="51">
        <f>'Energía Transada'!D649</f>
        <v>3413.8049051820003</v>
      </c>
      <c r="J649" s="51">
        <f>CMG!E642</f>
        <v>89.934039999999996</v>
      </c>
      <c r="K649" s="18">
        <f t="shared" si="57"/>
        <v>307017.26689483423</v>
      </c>
    </row>
    <row r="650" spans="1:11" x14ac:dyDescent="0.2">
      <c r="A650" s="40">
        <f t="shared" si="59"/>
        <v>44708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5</v>
      </c>
      <c r="E650" s="41">
        <v>641</v>
      </c>
      <c r="F650" s="51">
        <f>'Energía Transada'!G650*1000</f>
        <v>0</v>
      </c>
      <c r="G650" s="51">
        <f>CMG!F643</f>
        <v>92.916520000000006</v>
      </c>
      <c r="H650" s="18">
        <f t="shared" si="58"/>
        <v>0</v>
      </c>
      <c r="I650" s="51">
        <f>'Energía Transada'!D650</f>
        <v>3704.1560494120004</v>
      </c>
      <c r="J650" s="51">
        <f>CMG!E643</f>
        <v>96.333430000000007</v>
      </c>
      <c r="K650" s="18">
        <f t="shared" ref="K650:K713" si="63">I650*J650</f>
        <v>356834.05749510753</v>
      </c>
    </row>
    <row r="651" spans="1:11" x14ac:dyDescent="0.2">
      <c r="A651" s="40">
        <f t="shared" si="59"/>
        <v>44708</v>
      </c>
      <c r="B651" s="4">
        <f t="shared" si="60"/>
        <v>18</v>
      </c>
      <c r="C651" s="4">
        <f t="shared" si="61"/>
        <v>2022</v>
      </c>
      <c r="D651" s="4">
        <f t="shared" si="62"/>
        <v>5</v>
      </c>
      <c r="E651" s="41">
        <v>642</v>
      </c>
      <c r="F651" s="51">
        <f>'Energía Transada'!G651*1000</f>
        <v>0</v>
      </c>
      <c r="G651" s="51">
        <f>CMG!F644</f>
        <v>108.52236000000001</v>
      </c>
      <c r="H651" s="18">
        <f t="shared" ref="H651:H714" si="64">F651*G651</f>
        <v>0</v>
      </c>
      <c r="I651" s="51">
        <f>'Energía Transada'!D651</f>
        <v>3286.8497163460006</v>
      </c>
      <c r="J651" s="51">
        <f>CMG!E644</f>
        <v>112.50736000000001</v>
      </c>
      <c r="K651" s="18">
        <f t="shared" si="63"/>
        <v>369794.78430283739</v>
      </c>
    </row>
    <row r="652" spans="1:11" x14ac:dyDescent="0.2">
      <c r="A652" s="40">
        <f t="shared" ref="A652:A715" si="65">IF(B651=24,A651+1,A651)</f>
        <v>44708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5</v>
      </c>
      <c r="E652" s="41">
        <v>643</v>
      </c>
      <c r="F652" s="51">
        <f>'Energía Transada'!G652*1000</f>
        <v>7680</v>
      </c>
      <c r="G652" s="51">
        <f>CMG!F645</f>
        <v>107.21073</v>
      </c>
      <c r="H652" s="18">
        <f t="shared" si="64"/>
        <v>823378.40639999998</v>
      </c>
      <c r="I652" s="51">
        <f>'Energía Transada'!D652</f>
        <v>4479.7029295620005</v>
      </c>
      <c r="J652" s="51">
        <f>CMG!E645</f>
        <v>101.26246999999999</v>
      </c>
      <c r="K652" s="18">
        <f t="shared" si="63"/>
        <v>453625.78351368417</v>
      </c>
    </row>
    <row r="653" spans="1:11" x14ac:dyDescent="0.2">
      <c r="A653" s="40">
        <f t="shared" si="65"/>
        <v>44708</v>
      </c>
      <c r="B653" s="4">
        <f t="shared" si="66"/>
        <v>20</v>
      </c>
      <c r="C653" s="4">
        <f t="shared" si="61"/>
        <v>2022</v>
      </c>
      <c r="D653" s="4">
        <f t="shared" si="62"/>
        <v>5</v>
      </c>
      <c r="E653" s="41">
        <v>644</v>
      </c>
      <c r="F653" s="51">
        <f>'Energía Transada'!G653*1000</f>
        <v>7680</v>
      </c>
      <c r="G653" s="51">
        <f>CMG!F646</f>
        <v>91.203890000000001</v>
      </c>
      <c r="H653" s="18">
        <f t="shared" si="64"/>
        <v>700445.87520000001</v>
      </c>
      <c r="I653" s="51">
        <f>'Energía Transada'!D653</f>
        <v>3000.0185263090002</v>
      </c>
      <c r="J653" s="51">
        <f>CMG!E646</f>
        <v>86.149540000000002</v>
      </c>
      <c r="K653" s="18">
        <f t="shared" si="63"/>
        <v>258450.21603299826</v>
      </c>
    </row>
    <row r="654" spans="1:11" x14ac:dyDescent="0.2">
      <c r="A654" s="40">
        <f t="shared" si="65"/>
        <v>44708</v>
      </c>
      <c r="B654" s="4">
        <f t="shared" si="66"/>
        <v>21</v>
      </c>
      <c r="C654" s="4">
        <f t="shared" si="61"/>
        <v>2022</v>
      </c>
      <c r="D654" s="4">
        <f t="shared" si="62"/>
        <v>5</v>
      </c>
      <c r="E654" s="41">
        <v>645</v>
      </c>
      <c r="F654" s="51">
        <f>'Energía Transada'!G654*1000</f>
        <v>7680</v>
      </c>
      <c r="G654" s="51">
        <f>CMG!F647</f>
        <v>100.03439</v>
      </c>
      <c r="H654" s="18">
        <f t="shared" si="64"/>
        <v>768264.1152</v>
      </c>
      <c r="I654" s="51">
        <f>'Energía Transada'!D654</f>
        <v>4592.7941268439999</v>
      </c>
      <c r="J654" s="51">
        <f>CMG!E647</f>
        <v>94.487129999999993</v>
      </c>
      <c r="K654" s="18">
        <f t="shared" si="63"/>
        <v>433959.93572634546</v>
      </c>
    </row>
    <row r="655" spans="1:11" x14ac:dyDescent="0.2">
      <c r="A655" s="40">
        <f t="shared" si="65"/>
        <v>44708</v>
      </c>
      <c r="B655" s="4">
        <f t="shared" si="66"/>
        <v>22</v>
      </c>
      <c r="C655" s="4">
        <f t="shared" si="61"/>
        <v>2022</v>
      </c>
      <c r="D655" s="4">
        <f t="shared" si="62"/>
        <v>5</v>
      </c>
      <c r="E655" s="41">
        <v>646</v>
      </c>
      <c r="F655" s="51">
        <f>'Energía Transada'!G655*1000</f>
        <v>7680</v>
      </c>
      <c r="G655" s="51">
        <f>CMG!F648</f>
        <v>100.03439</v>
      </c>
      <c r="H655" s="18">
        <f t="shared" si="64"/>
        <v>768264.1152</v>
      </c>
      <c r="I655" s="51">
        <f>'Energía Transada'!D655</f>
        <v>6798.6482147500001</v>
      </c>
      <c r="J655" s="51">
        <f>CMG!E648</f>
        <v>94.487129999999993</v>
      </c>
      <c r="K655" s="18">
        <f t="shared" si="63"/>
        <v>642384.75769135111</v>
      </c>
    </row>
    <row r="656" spans="1:11" x14ac:dyDescent="0.2">
      <c r="A656" s="40">
        <f t="shared" si="65"/>
        <v>44708</v>
      </c>
      <c r="B656" s="4">
        <f t="shared" si="66"/>
        <v>23</v>
      </c>
      <c r="C656" s="4">
        <f t="shared" si="61"/>
        <v>2022</v>
      </c>
      <c r="D656" s="4">
        <f t="shared" si="62"/>
        <v>5</v>
      </c>
      <c r="E656" s="41">
        <v>647</v>
      </c>
      <c r="F656" s="51">
        <f>'Energía Transada'!G656*1000</f>
        <v>7680</v>
      </c>
      <c r="G656" s="51">
        <f>CMG!F649</f>
        <v>115.59009</v>
      </c>
      <c r="H656" s="18">
        <f t="shared" si="64"/>
        <v>887731.89120000007</v>
      </c>
      <c r="I656" s="51">
        <f>'Energía Transada'!D656</f>
        <v>5881.0250950010004</v>
      </c>
      <c r="J656" s="51">
        <f>CMG!E649</f>
        <v>109.17399</v>
      </c>
      <c r="K656" s="18">
        <f t="shared" si="63"/>
        <v>642054.97491138824</v>
      </c>
    </row>
    <row r="657" spans="1:11" x14ac:dyDescent="0.2">
      <c r="A657" s="40">
        <f t="shared" si="65"/>
        <v>44708</v>
      </c>
      <c r="B657" s="4">
        <f t="shared" si="66"/>
        <v>24</v>
      </c>
      <c r="C657" s="4">
        <f t="shared" si="61"/>
        <v>2022</v>
      </c>
      <c r="D657" s="4">
        <f t="shared" si="62"/>
        <v>5</v>
      </c>
      <c r="E657" s="41">
        <v>648</v>
      </c>
      <c r="F657" s="51">
        <f>'Energía Transada'!G657*1000</f>
        <v>7680</v>
      </c>
      <c r="G657" s="51">
        <f>CMG!F650</f>
        <v>127.11067</v>
      </c>
      <c r="H657" s="18">
        <f t="shared" si="64"/>
        <v>976209.94559999998</v>
      </c>
      <c r="I657" s="51">
        <f>'Energía Transada'!D657</f>
        <v>3394.5809500540004</v>
      </c>
      <c r="J657" s="51">
        <f>CMG!E650</f>
        <v>120.05965</v>
      </c>
      <c r="K657" s="18">
        <f t="shared" si="63"/>
        <v>407552.20076015079</v>
      </c>
    </row>
    <row r="658" spans="1:11" x14ac:dyDescent="0.2">
      <c r="A658" s="40">
        <f t="shared" si="65"/>
        <v>44709</v>
      </c>
      <c r="B658" s="4">
        <f t="shared" si="66"/>
        <v>1</v>
      </c>
      <c r="C658" s="4">
        <f t="shared" si="61"/>
        <v>2022</v>
      </c>
      <c r="D658" s="4">
        <f t="shared" si="62"/>
        <v>5</v>
      </c>
      <c r="E658" s="41">
        <v>649</v>
      </c>
      <c r="F658" s="51">
        <f>'Energía Transada'!G658*1000</f>
        <v>7680</v>
      </c>
      <c r="G658" s="51">
        <f>CMG!F651</f>
        <v>98.806550000000001</v>
      </c>
      <c r="H658" s="18">
        <f t="shared" si="64"/>
        <v>758834.304</v>
      </c>
      <c r="I658" s="51">
        <f>'Energía Transada'!D658</f>
        <v>4729.653718349</v>
      </c>
      <c r="J658" s="51">
        <f>CMG!E651</f>
        <v>90.867180000000005</v>
      </c>
      <c r="K658" s="18">
        <f t="shared" si="63"/>
        <v>429770.29576288792</v>
      </c>
    </row>
    <row r="659" spans="1:11" x14ac:dyDescent="0.2">
      <c r="A659" s="40">
        <f t="shared" si="65"/>
        <v>44709</v>
      </c>
      <c r="B659" s="4">
        <f t="shared" si="66"/>
        <v>2</v>
      </c>
      <c r="C659" s="4">
        <f t="shared" si="61"/>
        <v>2022</v>
      </c>
      <c r="D659" s="4">
        <f t="shared" si="62"/>
        <v>5</v>
      </c>
      <c r="E659" s="41">
        <v>650</v>
      </c>
      <c r="F659" s="51">
        <f>'Energía Transada'!G659*1000</f>
        <v>7680</v>
      </c>
      <c r="G659" s="51">
        <f>CMG!F652</f>
        <v>90.726150000000004</v>
      </c>
      <c r="H659" s="18">
        <f t="shared" si="64"/>
        <v>696776.83200000005</v>
      </c>
      <c r="I659" s="51">
        <f>'Energía Transada'!D659</f>
        <v>4164.0512811170001</v>
      </c>
      <c r="J659" s="51">
        <f>CMG!E652</f>
        <v>83.442170000000004</v>
      </c>
      <c r="K659" s="18">
        <f t="shared" si="63"/>
        <v>347457.47488768253</v>
      </c>
    </row>
    <row r="660" spans="1:11" x14ac:dyDescent="0.2">
      <c r="A660" s="40">
        <f t="shared" si="65"/>
        <v>44709</v>
      </c>
      <c r="B660" s="4">
        <f t="shared" si="66"/>
        <v>3</v>
      </c>
      <c r="C660" s="4">
        <f t="shared" si="61"/>
        <v>2022</v>
      </c>
      <c r="D660" s="4">
        <f t="shared" si="62"/>
        <v>5</v>
      </c>
      <c r="E660" s="41">
        <v>651</v>
      </c>
      <c r="F660" s="51">
        <f>'Energía Transada'!G660*1000</f>
        <v>7680</v>
      </c>
      <c r="G660" s="51">
        <f>CMG!F653</f>
        <v>90.726150000000004</v>
      </c>
      <c r="H660" s="18">
        <f t="shared" si="64"/>
        <v>696776.83200000005</v>
      </c>
      <c r="I660" s="51">
        <f>'Energía Transada'!D660</f>
        <v>7520.2573040000007</v>
      </c>
      <c r="J660" s="51">
        <f>CMG!E653</f>
        <v>83.442170000000004</v>
      </c>
      <c r="K660" s="18">
        <f t="shared" si="63"/>
        <v>627506.58840410982</v>
      </c>
    </row>
    <row r="661" spans="1:11" x14ac:dyDescent="0.2">
      <c r="A661" s="40">
        <f t="shared" si="65"/>
        <v>44709</v>
      </c>
      <c r="B661" s="4">
        <f t="shared" si="66"/>
        <v>4</v>
      </c>
      <c r="C661" s="4">
        <f t="shared" si="61"/>
        <v>2022</v>
      </c>
      <c r="D661" s="4">
        <f t="shared" si="62"/>
        <v>5</v>
      </c>
      <c r="E661" s="41">
        <v>652</v>
      </c>
      <c r="F661" s="51">
        <f>'Energía Transada'!G661*1000</f>
        <v>7680</v>
      </c>
      <c r="G661" s="51">
        <f>CMG!F654</f>
        <v>79.576189999999997</v>
      </c>
      <c r="H661" s="18">
        <f t="shared" si="64"/>
        <v>611145.13919999998</v>
      </c>
      <c r="I661" s="51">
        <f>'Energía Transada'!D661</f>
        <v>12087.217688000002</v>
      </c>
      <c r="J661" s="51">
        <f>CMG!E654</f>
        <v>73.188190000000006</v>
      </c>
      <c r="K661" s="18">
        <f t="shared" si="63"/>
        <v>884641.58472070494</v>
      </c>
    </row>
    <row r="662" spans="1:11" x14ac:dyDescent="0.2">
      <c r="A662" s="40">
        <f t="shared" si="65"/>
        <v>44709</v>
      </c>
      <c r="B662" s="4">
        <f t="shared" si="66"/>
        <v>5</v>
      </c>
      <c r="C662" s="4">
        <f t="shared" si="61"/>
        <v>2022</v>
      </c>
      <c r="D662" s="4">
        <f t="shared" si="62"/>
        <v>5</v>
      </c>
      <c r="E662" s="41">
        <v>653</v>
      </c>
      <c r="F662" s="51">
        <f>'Energía Transada'!G662*1000</f>
        <v>7680</v>
      </c>
      <c r="G662" s="51">
        <f>CMG!F655</f>
        <v>90.726150000000004</v>
      </c>
      <c r="H662" s="18">
        <f t="shared" si="64"/>
        <v>696776.83200000005</v>
      </c>
      <c r="I662" s="51">
        <f>'Energía Transada'!D662</f>
        <v>12016.89210925</v>
      </c>
      <c r="J662" s="51">
        <f>CMG!E655</f>
        <v>83.442170000000004</v>
      </c>
      <c r="K662" s="18">
        <f t="shared" si="63"/>
        <v>1002715.5542516971</v>
      </c>
    </row>
    <row r="663" spans="1:11" x14ac:dyDescent="0.2">
      <c r="A663" s="40">
        <f t="shared" si="65"/>
        <v>44709</v>
      </c>
      <c r="B663" s="4">
        <f t="shared" si="66"/>
        <v>6</v>
      </c>
      <c r="C663" s="4">
        <f t="shared" si="61"/>
        <v>2022</v>
      </c>
      <c r="D663" s="4">
        <f t="shared" si="62"/>
        <v>5</v>
      </c>
      <c r="E663" s="41">
        <v>654</v>
      </c>
      <c r="F663" s="51">
        <f>'Energía Transada'!G663*1000</f>
        <v>7680</v>
      </c>
      <c r="G663" s="51">
        <f>CMG!F656</f>
        <v>90.726150000000004</v>
      </c>
      <c r="H663" s="18">
        <f t="shared" si="64"/>
        <v>696776.83200000005</v>
      </c>
      <c r="I663" s="51">
        <f>'Energía Transada'!D663</f>
        <v>5540.1866453709999</v>
      </c>
      <c r="J663" s="51">
        <f>CMG!E656</f>
        <v>83.442170000000004</v>
      </c>
      <c r="K663" s="18">
        <f t="shared" si="63"/>
        <v>462285.19589477673</v>
      </c>
    </row>
    <row r="664" spans="1:11" x14ac:dyDescent="0.2">
      <c r="A664" s="40">
        <f t="shared" si="65"/>
        <v>44709</v>
      </c>
      <c r="B664" s="4">
        <f t="shared" si="66"/>
        <v>7</v>
      </c>
      <c r="C664" s="4">
        <f t="shared" si="61"/>
        <v>2022</v>
      </c>
      <c r="D664" s="4">
        <f t="shared" si="62"/>
        <v>5</v>
      </c>
      <c r="E664" s="41">
        <v>655</v>
      </c>
      <c r="F664" s="51">
        <f>'Energía Transada'!G664*1000</f>
        <v>7680</v>
      </c>
      <c r="G664" s="51">
        <f>CMG!F657</f>
        <v>97.255179999999996</v>
      </c>
      <c r="H664" s="18">
        <f t="shared" si="64"/>
        <v>746919.78239999991</v>
      </c>
      <c r="I664" s="51">
        <f>'Energía Transada'!D664</f>
        <v>3992.411599092</v>
      </c>
      <c r="J664" s="51">
        <f>CMG!E657</f>
        <v>89.448549999999997</v>
      </c>
      <c r="K664" s="18">
        <f t="shared" si="63"/>
        <v>357115.42854196072</v>
      </c>
    </row>
    <row r="665" spans="1:11" x14ac:dyDescent="0.2">
      <c r="A665" s="40">
        <f t="shared" si="65"/>
        <v>44709</v>
      </c>
      <c r="B665" s="4">
        <f t="shared" si="66"/>
        <v>8</v>
      </c>
      <c r="C665" s="4">
        <f t="shared" si="61"/>
        <v>2022</v>
      </c>
      <c r="D665" s="4">
        <f t="shared" si="62"/>
        <v>5</v>
      </c>
      <c r="E665" s="41">
        <v>656</v>
      </c>
      <c r="F665" s="51">
        <f>'Energía Transada'!G665*1000</f>
        <v>7680</v>
      </c>
      <c r="G665" s="51">
        <f>CMG!F658</f>
        <v>89.299220000000005</v>
      </c>
      <c r="H665" s="18">
        <f t="shared" si="64"/>
        <v>685818.00959999999</v>
      </c>
      <c r="I665" s="51">
        <f>'Energía Transada'!D665</f>
        <v>1804.9609564630002</v>
      </c>
      <c r="J665" s="51">
        <f>CMG!E658</f>
        <v>82.123090000000005</v>
      </c>
      <c r="K665" s="18">
        <f t="shared" si="63"/>
        <v>148228.97107409706</v>
      </c>
    </row>
    <row r="666" spans="1:11" x14ac:dyDescent="0.2">
      <c r="A666" s="40">
        <f t="shared" si="65"/>
        <v>44709</v>
      </c>
      <c r="B666" s="4">
        <f t="shared" si="66"/>
        <v>9</v>
      </c>
      <c r="C666" s="4">
        <f t="shared" si="61"/>
        <v>2022</v>
      </c>
      <c r="D666" s="4">
        <f t="shared" si="62"/>
        <v>5</v>
      </c>
      <c r="E666" s="41">
        <v>657</v>
      </c>
      <c r="F666" s="51">
        <f>'Energía Transada'!G666*1000</f>
        <v>0</v>
      </c>
      <c r="G666" s="51">
        <f>CMG!F659</f>
        <v>55.990380000000002</v>
      </c>
      <c r="H666" s="18">
        <f t="shared" si="64"/>
        <v>0</v>
      </c>
      <c r="I666" s="51">
        <f>'Energía Transada'!D666</f>
        <v>3126.8452612179999</v>
      </c>
      <c r="J666" s="51">
        <f>CMG!E659</f>
        <v>55.401359999999997</v>
      </c>
      <c r="K666" s="18">
        <f t="shared" si="63"/>
        <v>173231.47998103243</v>
      </c>
    </row>
    <row r="667" spans="1:11" x14ac:dyDescent="0.2">
      <c r="A667" s="40">
        <f t="shared" si="65"/>
        <v>44709</v>
      </c>
      <c r="B667" s="4">
        <f t="shared" si="66"/>
        <v>10</v>
      </c>
      <c r="C667" s="4">
        <f t="shared" si="61"/>
        <v>2022</v>
      </c>
      <c r="D667" s="4">
        <f t="shared" si="62"/>
        <v>5</v>
      </c>
      <c r="E667" s="41">
        <v>658</v>
      </c>
      <c r="F667" s="51">
        <f>'Energía Transada'!G667*1000</f>
        <v>0</v>
      </c>
      <c r="G667" s="51">
        <f>CMG!F660</f>
        <v>53.88317</v>
      </c>
      <c r="H667" s="18">
        <f t="shared" si="64"/>
        <v>0</v>
      </c>
      <c r="I667" s="51">
        <f>'Energía Transada'!D667</f>
        <v>1659.760414396</v>
      </c>
      <c r="J667" s="51">
        <f>CMG!E660</f>
        <v>53.319029999999998</v>
      </c>
      <c r="K667" s="18">
        <f t="shared" si="63"/>
        <v>88496.81532799275</v>
      </c>
    </row>
    <row r="668" spans="1:11" x14ac:dyDescent="0.2">
      <c r="A668" s="40">
        <f t="shared" si="65"/>
        <v>44709</v>
      </c>
      <c r="B668" s="4">
        <f t="shared" si="66"/>
        <v>11</v>
      </c>
      <c r="C668" s="4">
        <f t="shared" si="61"/>
        <v>2022</v>
      </c>
      <c r="D668" s="4">
        <f t="shared" si="62"/>
        <v>5</v>
      </c>
      <c r="E668" s="41">
        <v>659</v>
      </c>
      <c r="F668" s="51">
        <f>'Energía Transada'!G668*1000</f>
        <v>0</v>
      </c>
      <c r="G668" s="51">
        <f>CMG!F661</f>
        <v>86.719130000000007</v>
      </c>
      <c r="H668" s="18">
        <f t="shared" si="64"/>
        <v>0</v>
      </c>
      <c r="I668" s="51">
        <f>'Energía Transada'!D668</f>
        <v>474.02459057800002</v>
      </c>
      <c r="J668" s="51">
        <f>CMG!E661</f>
        <v>85.806560000000005</v>
      </c>
      <c r="K668" s="18">
        <f t="shared" si="63"/>
        <v>40674.419472906593</v>
      </c>
    </row>
    <row r="669" spans="1:11" x14ac:dyDescent="0.2">
      <c r="A669" s="40">
        <f t="shared" si="65"/>
        <v>44709</v>
      </c>
      <c r="B669" s="4">
        <f t="shared" si="66"/>
        <v>12</v>
      </c>
      <c r="C669" s="4">
        <f t="shared" si="61"/>
        <v>2022</v>
      </c>
      <c r="D669" s="4">
        <f t="shared" si="62"/>
        <v>5</v>
      </c>
      <c r="E669" s="41">
        <v>660</v>
      </c>
      <c r="F669" s="51">
        <f>'Energía Transada'!G669*1000</f>
        <v>0</v>
      </c>
      <c r="G669" s="51">
        <f>CMG!F662</f>
        <v>80.256469999999993</v>
      </c>
      <c r="H669" s="18">
        <f t="shared" si="64"/>
        <v>0</v>
      </c>
      <c r="I669" s="51">
        <f>'Energía Transada'!D669</f>
        <v>669.934775608</v>
      </c>
      <c r="J669" s="51">
        <f>CMG!E662</f>
        <v>79.410269999999997</v>
      </c>
      <c r="K669" s="18">
        <f t="shared" si="63"/>
        <v>53199.701413420691</v>
      </c>
    </row>
    <row r="670" spans="1:11" x14ac:dyDescent="0.2">
      <c r="A670" s="40">
        <f t="shared" si="65"/>
        <v>44709</v>
      </c>
      <c r="B670" s="4">
        <f t="shared" si="66"/>
        <v>13</v>
      </c>
      <c r="C670" s="4">
        <f t="shared" si="61"/>
        <v>2022</v>
      </c>
      <c r="D670" s="4">
        <f t="shared" si="62"/>
        <v>5</v>
      </c>
      <c r="E670" s="41">
        <v>661</v>
      </c>
      <c r="F670" s="51">
        <f>'Energía Transada'!G670*1000</f>
        <v>0</v>
      </c>
      <c r="G670" s="51">
        <f>CMG!F663</f>
        <v>74.681489999999997</v>
      </c>
      <c r="H670" s="18">
        <f t="shared" si="64"/>
        <v>0</v>
      </c>
      <c r="I670" s="51">
        <f>'Energía Transada'!D670</f>
        <v>658.879475394</v>
      </c>
      <c r="J670" s="51">
        <f>CMG!E663</f>
        <v>73.893360000000001</v>
      </c>
      <c r="K670" s="18">
        <f t="shared" si="63"/>
        <v>48686.818271899981</v>
      </c>
    </row>
    <row r="671" spans="1:11" x14ac:dyDescent="0.2">
      <c r="A671" s="40">
        <f t="shared" si="65"/>
        <v>44709</v>
      </c>
      <c r="B671" s="4">
        <f t="shared" si="66"/>
        <v>14</v>
      </c>
      <c r="C671" s="4">
        <f t="shared" si="61"/>
        <v>2022</v>
      </c>
      <c r="D671" s="4">
        <f t="shared" si="62"/>
        <v>5</v>
      </c>
      <c r="E671" s="41">
        <v>662</v>
      </c>
      <c r="F671" s="51">
        <f>'Energía Transada'!G671*1000</f>
        <v>0</v>
      </c>
      <c r="G671" s="51">
        <f>CMG!F664</f>
        <v>74.681489999999997</v>
      </c>
      <c r="H671" s="18">
        <f t="shared" si="64"/>
        <v>0</v>
      </c>
      <c r="I671" s="51">
        <f>'Energía Transada'!D671</f>
        <v>512.865233741</v>
      </c>
      <c r="J671" s="51">
        <f>CMG!E664</f>
        <v>73.893360000000001</v>
      </c>
      <c r="K671" s="18">
        <f t="shared" si="63"/>
        <v>37897.335348307861</v>
      </c>
    </row>
    <row r="672" spans="1:11" x14ac:dyDescent="0.2">
      <c r="A672" s="40">
        <f t="shared" si="65"/>
        <v>44709</v>
      </c>
      <c r="B672" s="4">
        <f t="shared" si="66"/>
        <v>15</v>
      </c>
      <c r="C672" s="4">
        <f t="shared" si="61"/>
        <v>2022</v>
      </c>
      <c r="D672" s="4">
        <f t="shared" si="62"/>
        <v>5</v>
      </c>
      <c r="E672" s="41">
        <v>663</v>
      </c>
      <c r="F672" s="51">
        <f>'Energía Transada'!G672*1000</f>
        <v>0</v>
      </c>
      <c r="G672" s="51">
        <f>CMG!F665</f>
        <v>49.245649999999998</v>
      </c>
      <c r="H672" s="18">
        <f t="shared" si="64"/>
        <v>0</v>
      </c>
      <c r="I672" s="51">
        <f>'Energía Transada'!D672</f>
        <v>1341.3239709869999</v>
      </c>
      <c r="J672" s="51">
        <f>CMG!E665</f>
        <v>48.731290000000001</v>
      </c>
      <c r="K672" s="18">
        <f t="shared" si="63"/>
        <v>65364.44741411908</v>
      </c>
    </row>
    <row r="673" spans="1:11" x14ac:dyDescent="0.2">
      <c r="A673" s="40">
        <f t="shared" si="65"/>
        <v>44709</v>
      </c>
      <c r="B673" s="4">
        <f t="shared" si="66"/>
        <v>16</v>
      </c>
      <c r="C673" s="4">
        <f t="shared" si="61"/>
        <v>2022</v>
      </c>
      <c r="D673" s="4">
        <f t="shared" si="62"/>
        <v>5</v>
      </c>
      <c r="E673" s="41">
        <v>664</v>
      </c>
      <c r="F673" s="51">
        <f>'Energía Transada'!G673*1000</f>
        <v>0</v>
      </c>
      <c r="G673" s="51">
        <f>CMG!F666</f>
        <v>0.59731999999999996</v>
      </c>
      <c r="H673" s="18">
        <f t="shared" si="64"/>
        <v>0</v>
      </c>
      <c r="I673" s="51">
        <f>'Energía Transada'!D673</f>
        <v>607.62326108400009</v>
      </c>
      <c r="J673" s="51">
        <f>CMG!E666</f>
        <v>0.59731999999999996</v>
      </c>
      <c r="K673" s="18">
        <f t="shared" si="63"/>
        <v>362.9455263106949</v>
      </c>
    </row>
    <row r="674" spans="1:11" x14ac:dyDescent="0.2">
      <c r="A674" s="40">
        <f t="shared" si="65"/>
        <v>44709</v>
      </c>
      <c r="B674" s="4">
        <f t="shared" si="66"/>
        <v>17</v>
      </c>
      <c r="C674" s="4">
        <f t="shared" si="61"/>
        <v>2022</v>
      </c>
      <c r="D674" s="4">
        <f t="shared" si="62"/>
        <v>5</v>
      </c>
      <c r="E674" s="41">
        <v>665</v>
      </c>
      <c r="F674" s="51">
        <f>'Energía Transada'!G674*1000</f>
        <v>0</v>
      </c>
      <c r="G674" s="51">
        <f>CMG!F667</f>
        <v>49.245649999999998</v>
      </c>
      <c r="H674" s="18">
        <f t="shared" si="64"/>
        <v>0</v>
      </c>
      <c r="I674" s="51">
        <f>'Energía Transada'!D674</f>
        <v>717.43726641300009</v>
      </c>
      <c r="J674" s="51">
        <f>CMG!E667</f>
        <v>48.731290000000001</v>
      </c>
      <c r="K674" s="18">
        <f t="shared" si="63"/>
        <v>34961.643486379166</v>
      </c>
    </row>
    <row r="675" spans="1:11" x14ac:dyDescent="0.2">
      <c r="A675" s="40">
        <f t="shared" si="65"/>
        <v>44709</v>
      </c>
      <c r="B675" s="4">
        <f t="shared" si="66"/>
        <v>18</v>
      </c>
      <c r="C675" s="4">
        <f t="shared" si="61"/>
        <v>2022</v>
      </c>
      <c r="D675" s="4">
        <f t="shared" si="62"/>
        <v>5</v>
      </c>
      <c r="E675" s="41">
        <v>666</v>
      </c>
      <c r="F675" s="51">
        <f>'Energía Transada'!G675*1000</f>
        <v>0</v>
      </c>
      <c r="G675" s="51">
        <f>CMG!F668</f>
        <v>119.37258</v>
      </c>
      <c r="H675" s="18">
        <f t="shared" si="64"/>
        <v>0</v>
      </c>
      <c r="I675" s="51">
        <f>'Energía Transada'!D675</f>
        <v>144.48735816199999</v>
      </c>
      <c r="J675" s="51">
        <f>CMG!E668</f>
        <v>118.10328</v>
      </c>
      <c r="K675" s="18">
        <f t="shared" si="63"/>
        <v>17064.430917466969</v>
      </c>
    </row>
    <row r="676" spans="1:11" x14ac:dyDescent="0.2">
      <c r="A676" s="40">
        <f t="shared" si="65"/>
        <v>44709</v>
      </c>
      <c r="B676" s="4">
        <f t="shared" si="66"/>
        <v>19</v>
      </c>
      <c r="C676" s="4">
        <f t="shared" si="61"/>
        <v>2022</v>
      </c>
      <c r="D676" s="4">
        <f t="shared" si="62"/>
        <v>5</v>
      </c>
      <c r="E676" s="41">
        <v>667</v>
      </c>
      <c r="F676" s="51">
        <f>'Energía Transada'!G676*1000</f>
        <v>7680</v>
      </c>
      <c r="G676" s="51">
        <f>CMG!F669</f>
        <v>117.99543</v>
      </c>
      <c r="H676" s="18">
        <f t="shared" si="64"/>
        <v>906204.90240000002</v>
      </c>
      <c r="I676" s="51">
        <f>'Energía Transada'!D676</f>
        <v>6.2623615250000002</v>
      </c>
      <c r="J676" s="51">
        <f>CMG!E669</f>
        <v>114.54425000000001</v>
      </c>
      <c r="K676" s="18">
        <f t="shared" si="63"/>
        <v>717.31750410998131</v>
      </c>
    </row>
    <row r="677" spans="1:11" x14ac:dyDescent="0.2">
      <c r="A677" s="40">
        <f t="shared" si="65"/>
        <v>44709</v>
      </c>
      <c r="B677" s="4">
        <f t="shared" si="66"/>
        <v>20</v>
      </c>
      <c r="C677" s="4">
        <f t="shared" si="61"/>
        <v>2022</v>
      </c>
      <c r="D677" s="4">
        <f t="shared" si="62"/>
        <v>5</v>
      </c>
      <c r="E677" s="41">
        <v>668</v>
      </c>
      <c r="F677" s="51">
        <f>'Energía Transada'!G677*1000</f>
        <v>7680</v>
      </c>
      <c r="G677" s="51">
        <f>CMG!F670</f>
        <v>113.63168</v>
      </c>
      <c r="H677" s="18">
        <f t="shared" si="64"/>
        <v>872691.30240000004</v>
      </c>
      <c r="I677" s="51">
        <f>'Energía Transada'!D677</f>
        <v>9.0830836460000004</v>
      </c>
      <c r="J677" s="51">
        <f>CMG!E670</f>
        <v>110.30495000000001</v>
      </c>
      <c r="K677" s="18">
        <f t="shared" si="63"/>
        <v>1001.9090874178478</v>
      </c>
    </row>
    <row r="678" spans="1:11" x14ac:dyDescent="0.2">
      <c r="A678" s="40">
        <f t="shared" si="65"/>
        <v>44709</v>
      </c>
      <c r="B678" s="4">
        <f t="shared" si="66"/>
        <v>21</v>
      </c>
      <c r="C678" s="4">
        <f t="shared" si="61"/>
        <v>2022</v>
      </c>
      <c r="D678" s="4">
        <f t="shared" si="62"/>
        <v>5</v>
      </c>
      <c r="E678" s="41">
        <v>669</v>
      </c>
      <c r="F678" s="51">
        <f>'Energía Transada'!G678*1000</f>
        <v>7680</v>
      </c>
      <c r="G678" s="51">
        <f>CMG!F671</f>
        <v>109.14349</v>
      </c>
      <c r="H678" s="18">
        <f t="shared" si="64"/>
        <v>838222.00320000004</v>
      </c>
      <c r="I678" s="51">
        <f>'Energía Transada'!D678</f>
        <v>79.260129858000013</v>
      </c>
      <c r="J678" s="51">
        <f>CMG!E671</f>
        <v>105.95779</v>
      </c>
      <c r="K678" s="18">
        <f t="shared" si="63"/>
        <v>8398.228194866695</v>
      </c>
    </row>
    <row r="679" spans="1:11" x14ac:dyDescent="0.2">
      <c r="A679" s="40">
        <f t="shared" si="65"/>
        <v>44709</v>
      </c>
      <c r="B679" s="4">
        <f t="shared" si="66"/>
        <v>22</v>
      </c>
      <c r="C679" s="4">
        <f t="shared" si="61"/>
        <v>2022</v>
      </c>
      <c r="D679" s="4">
        <f t="shared" si="62"/>
        <v>5</v>
      </c>
      <c r="E679" s="41">
        <v>670</v>
      </c>
      <c r="F679" s="51">
        <f>'Energía Transada'!G679*1000</f>
        <v>7680</v>
      </c>
      <c r="G679" s="51">
        <f>CMG!F672</f>
        <v>105.84164</v>
      </c>
      <c r="H679" s="18">
        <f t="shared" si="64"/>
        <v>812863.79519999993</v>
      </c>
      <c r="I679" s="51">
        <f>'Energía Transada'!D679</f>
        <v>583.84649131900005</v>
      </c>
      <c r="J679" s="51">
        <f>CMG!E672</f>
        <v>102.75548999999999</v>
      </c>
      <c r="K679" s="18">
        <f t="shared" si="63"/>
        <v>59993.432300264591</v>
      </c>
    </row>
    <row r="680" spans="1:11" x14ac:dyDescent="0.2">
      <c r="A680" s="40">
        <f t="shared" si="65"/>
        <v>44709</v>
      </c>
      <c r="B680" s="4">
        <f t="shared" si="66"/>
        <v>23</v>
      </c>
      <c r="C680" s="4">
        <f t="shared" si="61"/>
        <v>2022</v>
      </c>
      <c r="D680" s="4">
        <f t="shared" si="62"/>
        <v>5</v>
      </c>
      <c r="E680" s="41">
        <v>671</v>
      </c>
      <c r="F680" s="51">
        <f>'Energía Transada'!G680*1000</f>
        <v>7680</v>
      </c>
      <c r="G680" s="51">
        <f>CMG!F673</f>
        <v>99.677639999999997</v>
      </c>
      <c r="H680" s="18">
        <f t="shared" si="64"/>
        <v>765524.27520000003</v>
      </c>
      <c r="I680" s="51">
        <f>'Energía Transada'!D680</f>
        <v>442.29107985300004</v>
      </c>
      <c r="J680" s="51">
        <f>CMG!E673</f>
        <v>96.765709999999999</v>
      </c>
      <c r="K680" s="18">
        <f t="shared" si="63"/>
        <v>42798.610368642243</v>
      </c>
    </row>
    <row r="681" spans="1:11" x14ac:dyDescent="0.2">
      <c r="A681" s="40">
        <f t="shared" si="65"/>
        <v>44709</v>
      </c>
      <c r="B681" s="4">
        <f t="shared" si="66"/>
        <v>24</v>
      </c>
      <c r="C681" s="4">
        <f t="shared" si="61"/>
        <v>2022</v>
      </c>
      <c r="D681" s="4">
        <f t="shared" si="62"/>
        <v>5</v>
      </c>
      <c r="E681" s="41">
        <v>672</v>
      </c>
      <c r="F681" s="51">
        <f>'Energía Transada'!G681*1000</f>
        <v>7680</v>
      </c>
      <c r="G681" s="51">
        <f>CMG!F674</f>
        <v>101.01331</v>
      </c>
      <c r="H681" s="18">
        <f t="shared" si="64"/>
        <v>775782.22080000001</v>
      </c>
      <c r="I681" s="51">
        <f>'Energía Transada'!D681</f>
        <v>789.1494197720001</v>
      </c>
      <c r="J681" s="51">
        <f>CMG!E674</f>
        <v>98.059899999999999</v>
      </c>
      <c r="K681" s="18">
        <f t="shared" si="63"/>
        <v>77383.913187900354</v>
      </c>
    </row>
    <row r="682" spans="1:11" x14ac:dyDescent="0.2">
      <c r="A682" s="40">
        <f t="shared" si="65"/>
        <v>44710</v>
      </c>
      <c r="B682" s="4">
        <f t="shared" si="66"/>
        <v>1</v>
      </c>
      <c r="C682" s="4">
        <f t="shared" si="61"/>
        <v>2022</v>
      </c>
      <c r="D682" s="4">
        <f t="shared" si="62"/>
        <v>5</v>
      </c>
      <c r="E682" s="41">
        <v>673</v>
      </c>
      <c r="F682" s="51">
        <f>'Energía Transada'!G682*1000</f>
        <v>7680</v>
      </c>
      <c r="G682" s="51">
        <f>CMG!F675</f>
        <v>92.667439999999999</v>
      </c>
      <c r="H682" s="18">
        <f t="shared" si="64"/>
        <v>711685.93920000002</v>
      </c>
      <c r="I682" s="51">
        <f>'Energía Transada'!D682</f>
        <v>1707.2675208329999</v>
      </c>
      <c r="J682" s="51">
        <f>CMG!E675</f>
        <v>85.972480000000004</v>
      </c>
      <c r="K682" s="18">
        <f t="shared" si="63"/>
        <v>146778.02278946468</v>
      </c>
    </row>
    <row r="683" spans="1:11" x14ac:dyDescent="0.2">
      <c r="A683" s="40">
        <f t="shared" si="65"/>
        <v>44710</v>
      </c>
      <c r="B683" s="4">
        <f t="shared" si="66"/>
        <v>2</v>
      </c>
      <c r="C683" s="4">
        <f t="shared" si="61"/>
        <v>2022</v>
      </c>
      <c r="D683" s="4">
        <f t="shared" si="62"/>
        <v>5</v>
      </c>
      <c r="E683" s="41">
        <v>674</v>
      </c>
      <c r="F683" s="51">
        <f>'Energía Transada'!G683*1000</f>
        <v>7680</v>
      </c>
      <c r="G683" s="51">
        <f>CMG!F676</f>
        <v>83.98142</v>
      </c>
      <c r="H683" s="18">
        <f t="shared" si="64"/>
        <v>644977.30559999996</v>
      </c>
      <c r="I683" s="51">
        <f>'Energía Transada'!D683</f>
        <v>664.20489793700006</v>
      </c>
      <c r="J683" s="51">
        <f>CMG!E676</f>
        <v>77.916970000000006</v>
      </c>
      <c r="K683" s="18">
        <f t="shared" si="63"/>
        <v>51752.833106410297</v>
      </c>
    </row>
    <row r="684" spans="1:11" x14ac:dyDescent="0.2">
      <c r="A684" s="40">
        <f t="shared" si="65"/>
        <v>44710</v>
      </c>
      <c r="B684" s="4">
        <f t="shared" si="66"/>
        <v>3</v>
      </c>
      <c r="C684" s="4">
        <f t="shared" si="61"/>
        <v>2022</v>
      </c>
      <c r="D684" s="4">
        <f t="shared" si="62"/>
        <v>5</v>
      </c>
      <c r="E684" s="41">
        <v>675</v>
      </c>
      <c r="F684" s="51">
        <f>'Energía Transada'!G684*1000</f>
        <v>7680</v>
      </c>
      <c r="G684" s="51">
        <f>CMG!F677</f>
        <v>93.256460000000004</v>
      </c>
      <c r="H684" s="18">
        <f t="shared" si="64"/>
        <v>716209.6128</v>
      </c>
      <c r="I684" s="51">
        <f>'Energía Transada'!D684</f>
        <v>525.31082418500011</v>
      </c>
      <c r="J684" s="51">
        <f>CMG!E677</f>
        <v>86.528319999999994</v>
      </c>
      <c r="K684" s="18">
        <f t="shared" si="63"/>
        <v>45454.263094543428</v>
      </c>
    </row>
    <row r="685" spans="1:11" x14ac:dyDescent="0.2">
      <c r="A685" s="40">
        <f t="shared" si="65"/>
        <v>44710</v>
      </c>
      <c r="B685" s="4">
        <f t="shared" si="66"/>
        <v>4</v>
      </c>
      <c r="C685" s="4">
        <f t="shared" si="61"/>
        <v>2022</v>
      </c>
      <c r="D685" s="4">
        <f t="shared" si="62"/>
        <v>5</v>
      </c>
      <c r="E685" s="41">
        <v>676</v>
      </c>
      <c r="F685" s="51">
        <f>'Energía Transada'!G685*1000</f>
        <v>7680</v>
      </c>
      <c r="G685" s="51">
        <f>CMG!F678</f>
        <v>89.639359999999996</v>
      </c>
      <c r="H685" s="18">
        <f t="shared" si="64"/>
        <v>688430.28480000002</v>
      </c>
      <c r="I685" s="51">
        <f>'Energía Transada'!D685</f>
        <v>418.29293105600004</v>
      </c>
      <c r="J685" s="51">
        <f>CMG!E678</f>
        <v>83.168400000000005</v>
      </c>
      <c r="K685" s="18">
        <f t="shared" si="63"/>
        <v>34788.753807237837</v>
      </c>
    </row>
    <row r="686" spans="1:11" x14ac:dyDescent="0.2">
      <c r="A686" s="40">
        <f t="shared" si="65"/>
        <v>44710</v>
      </c>
      <c r="B686" s="4">
        <f t="shared" si="66"/>
        <v>5</v>
      </c>
      <c r="C686" s="4">
        <f t="shared" si="61"/>
        <v>2022</v>
      </c>
      <c r="D686" s="4">
        <f t="shared" si="62"/>
        <v>5</v>
      </c>
      <c r="E686" s="41">
        <v>677</v>
      </c>
      <c r="F686" s="51">
        <f>'Energía Transada'!G686*1000</f>
        <v>7680</v>
      </c>
      <c r="G686" s="51">
        <f>CMG!F679</f>
        <v>87.225200000000001</v>
      </c>
      <c r="H686" s="18">
        <f t="shared" si="64"/>
        <v>669889.53599999996</v>
      </c>
      <c r="I686" s="51">
        <f>'Energía Transada'!D686</f>
        <v>1387.0369168669999</v>
      </c>
      <c r="J686" s="51">
        <f>CMG!E679</f>
        <v>80.928460000000001</v>
      </c>
      <c r="K686" s="18">
        <f t="shared" si="63"/>
        <v>112250.76164519433</v>
      </c>
    </row>
    <row r="687" spans="1:11" x14ac:dyDescent="0.2">
      <c r="A687" s="40">
        <f t="shared" si="65"/>
        <v>44710</v>
      </c>
      <c r="B687" s="4">
        <f t="shared" si="66"/>
        <v>6</v>
      </c>
      <c r="C687" s="4">
        <f t="shared" si="61"/>
        <v>2022</v>
      </c>
      <c r="D687" s="4">
        <f t="shared" si="62"/>
        <v>5</v>
      </c>
      <c r="E687" s="41">
        <v>678</v>
      </c>
      <c r="F687" s="51">
        <f>'Energía Transada'!G687*1000</f>
        <v>7680</v>
      </c>
      <c r="G687" s="51">
        <f>CMG!F680</f>
        <v>87.225200000000001</v>
      </c>
      <c r="H687" s="18">
        <f t="shared" si="64"/>
        <v>669889.53599999996</v>
      </c>
      <c r="I687" s="51">
        <f>'Energía Transada'!D687</f>
        <v>1121.775706597</v>
      </c>
      <c r="J687" s="51">
        <f>CMG!E680</f>
        <v>80.928460000000001</v>
      </c>
      <c r="K687" s="18">
        <f t="shared" si="63"/>
        <v>90783.580400307052</v>
      </c>
    </row>
    <row r="688" spans="1:11" x14ac:dyDescent="0.2">
      <c r="A688" s="40">
        <f t="shared" si="65"/>
        <v>44710</v>
      </c>
      <c r="B688" s="4">
        <f t="shared" si="66"/>
        <v>7</v>
      </c>
      <c r="C688" s="4">
        <f t="shared" si="61"/>
        <v>2022</v>
      </c>
      <c r="D688" s="4">
        <f t="shared" si="62"/>
        <v>5</v>
      </c>
      <c r="E688" s="41">
        <v>679</v>
      </c>
      <c r="F688" s="51">
        <f>'Energía Transada'!G688*1000</f>
        <v>7680</v>
      </c>
      <c r="G688" s="51">
        <f>CMG!F681</f>
        <v>83.64958</v>
      </c>
      <c r="H688" s="18">
        <f t="shared" si="64"/>
        <v>642428.77439999999</v>
      </c>
      <c r="I688" s="51">
        <f>'Energía Transada'!D688</f>
        <v>1811.595597756</v>
      </c>
      <c r="J688" s="51">
        <f>CMG!E681</f>
        <v>77.610020000000006</v>
      </c>
      <c r="K688" s="18">
        <f t="shared" si="63"/>
        <v>140597.97057375513</v>
      </c>
    </row>
    <row r="689" spans="1:11" x14ac:dyDescent="0.2">
      <c r="A689" s="40">
        <f t="shared" si="65"/>
        <v>44710</v>
      </c>
      <c r="B689" s="4">
        <f t="shared" si="66"/>
        <v>8</v>
      </c>
      <c r="C689" s="4">
        <f t="shared" si="61"/>
        <v>2022</v>
      </c>
      <c r="D689" s="4">
        <f t="shared" si="62"/>
        <v>5</v>
      </c>
      <c r="E689" s="41">
        <v>680</v>
      </c>
      <c r="F689" s="51">
        <f>'Energía Transada'!G689*1000</f>
        <v>7680</v>
      </c>
      <c r="G689" s="51">
        <f>CMG!F682</f>
        <v>82.264129999999994</v>
      </c>
      <c r="H689" s="18">
        <f t="shared" si="64"/>
        <v>631788.51839999994</v>
      </c>
      <c r="I689" s="51">
        <f>'Energía Transada'!D689</f>
        <v>467.09073466300003</v>
      </c>
      <c r="J689" s="51">
        <f>CMG!E682</f>
        <v>76.324119999999994</v>
      </c>
      <c r="K689" s="18">
        <f t="shared" si="63"/>
        <v>35650.289283306971</v>
      </c>
    </row>
    <row r="690" spans="1:11" x14ac:dyDescent="0.2">
      <c r="A690" s="40">
        <f t="shared" si="65"/>
        <v>44710</v>
      </c>
      <c r="B690" s="4">
        <f t="shared" si="66"/>
        <v>9</v>
      </c>
      <c r="C690" s="4">
        <f t="shared" si="61"/>
        <v>2022</v>
      </c>
      <c r="D690" s="4">
        <f t="shared" si="62"/>
        <v>5</v>
      </c>
      <c r="E690" s="41">
        <v>681</v>
      </c>
      <c r="F690" s="51">
        <f>'Energía Transada'!G690*1000</f>
        <v>0</v>
      </c>
      <c r="G690" s="51">
        <f>CMG!F683</f>
        <v>61.2667</v>
      </c>
      <c r="H690" s="18">
        <f t="shared" si="64"/>
        <v>0</v>
      </c>
      <c r="I690" s="51">
        <f>'Energía Transada'!D690</f>
        <v>5.1766393000000001E-2</v>
      </c>
      <c r="J690" s="51">
        <f>CMG!E683</f>
        <v>62.270530000000001</v>
      </c>
      <c r="K690" s="18">
        <f t="shared" si="63"/>
        <v>3.2235207282982903</v>
      </c>
    </row>
    <row r="691" spans="1:11" x14ac:dyDescent="0.2">
      <c r="A691" s="40">
        <f t="shared" si="65"/>
        <v>44710</v>
      </c>
      <c r="B691" s="4">
        <f t="shared" si="66"/>
        <v>10</v>
      </c>
      <c r="C691" s="4">
        <f t="shared" si="61"/>
        <v>2022</v>
      </c>
      <c r="D691" s="4">
        <f t="shared" si="62"/>
        <v>5</v>
      </c>
      <c r="E691" s="41">
        <v>682</v>
      </c>
      <c r="F691" s="51">
        <f>'Energía Transada'!G691*1000</f>
        <v>0</v>
      </c>
      <c r="G691" s="51">
        <f>CMG!F684</f>
        <v>45.537289999999999</v>
      </c>
      <c r="H691" s="18">
        <f t="shared" si="64"/>
        <v>0</v>
      </c>
      <c r="I691" s="51">
        <f>'Energía Transada'!D691</f>
        <v>31.408411377</v>
      </c>
      <c r="J691" s="51">
        <f>CMG!E684</f>
        <v>46.275649999999999</v>
      </c>
      <c r="K691" s="18">
        <f t="shared" si="63"/>
        <v>1453.4446519380699</v>
      </c>
    </row>
    <row r="692" spans="1:11" x14ac:dyDescent="0.2">
      <c r="A692" s="40">
        <f t="shared" si="65"/>
        <v>44710</v>
      </c>
      <c r="B692" s="4">
        <f t="shared" si="66"/>
        <v>11</v>
      </c>
      <c r="C692" s="4">
        <f t="shared" si="61"/>
        <v>2022</v>
      </c>
      <c r="D692" s="4">
        <f t="shared" si="62"/>
        <v>5</v>
      </c>
      <c r="E692" s="41">
        <v>683</v>
      </c>
      <c r="F692" s="51">
        <f>'Energía Transada'!G692*1000</f>
        <v>0</v>
      </c>
      <c r="G692" s="51">
        <f>CMG!F685</f>
        <v>65.207350000000005</v>
      </c>
      <c r="H692" s="18">
        <f t="shared" si="64"/>
        <v>0</v>
      </c>
      <c r="I692" s="51">
        <f>'Energía Transada'!D692</f>
        <v>29.954558851000002</v>
      </c>
      <c r="J692" s="51">
        <f>CMG!E685</f>
        <v>66.26925</v>
      </c>
      <c r="K692" s="18">
        <f t="shared" si="63"/>
        <v>1985.0661491366318</v>
      </c>
    </row>
    <row r="693" spans="1:11" x14ac:dyDescent="0.2">
      <c r="A693" s="40">
        <f t="shared" si="65"/>
        <v>44710</v>
      </c>
      <c r="B693" s="4">
        <f t="shared" si="66"/>
        <v>12</v>
      </c>
      <c r="C693" s="4">
        <f t="shared" si="61"/>
        <v>2022</v>
      </c>
      <c r="D693" s="4">
        <f t="shared" si="62"/>
        <v>5</v>
      </c>
      <c r="E693" s="41">
        <v>684</v>
      </c>
      <c r="F693" s="51">
        <f>'Energía Transada'!G693*1000</f>
        <v>0</v>
      </c>
      <c r="G693" s="51">
        <f>CMG!F686</f>
        <v>48.515590000000003</v>
      </c>
      <c r="H693" s="18">
        <f t="shared" si="64"/>
        <v>0</v>
      </c>
      <c r="I693" s="51">
        <f>'Energía Transada'!D693</f>
        <v>359.01821736900001</v>
      </c>
      <c r="J693" s="51">
        <f>CMG!E686</f>
        <v>49.312019999999997</v>
      </c>
      <c r="K693" s="18">
        <f t="shared" si="63"/>
        <v>17703.913515264474</v>
      </c>
    </row>
    <row r="694" spans="1:11" x14ac:dyDescent="0.2">
      <c r="A694" s="40">
        <f t="shared" si="65"/>
        <v>44710</v>
      </c>
      <c r="B694" s="4">
        <f t="shared" si="66"/>
        <v>13</v>
      </c>
      <c r="C694" s="4">
        <f t="shared" si="61"/>
        <v>2022</v>
      </c>
      <c r="D694" s="4">
        <f t="shared" si="62"/>
        <v>5</v>
      </c>
      <c r="E694" s="41">
        <v>685</v>
      </c>
      <c r="F694" s="51">
        <f>'Energía Transada'!G694*1000</f>
        <v>0</v>
      </c>
      <c r="G694" s="51">
        <f>CMG!F687</f>
        <v>0</v>
      </c>
      <c r="H694" s="18">
        <f t="shared" si="64"/>
        <v>0</v>
      </c>
      <c r="I694" s="51">
        <f>'Energía Transada'!D694</f>
        <v>1354.5137248929998</v>
      </c>
      <c r="J694" s="51">
        <f>CMG!E687</f>
        <v>0</v>
      </c>
      <c r="K694" s="18">
        <f t="shared" si="63"/>
        <v>0</v>
      </c>
    </row>
    <row r="695" spans="1:11" x14ac:dyDescent="0.2">
      <c r="A695" s="40">
        <f t="shared" si="65"/>
        <v>44710</v>
      </c>
      <c r="B695" s="4">
        <f t="shared" si="66"/>
        <v>14</v>
      </c>
      <c r="C695" s="4">
        <f t="shared" si="61"/>
        <v>2022</v>
      </c>
      <c r="D695" s="4">
        <f t="shared" si="62"/>
        <v>5</v>
      </c>
      <c r="E695" s="41">
        <v>686</v>
      </c>
      <c r="F695" s="51">
        <f>'Energía Transada'!G695*1000</f>
        <v>0</v>
      </c>
      <c r="G695" s="51">
        <f>CMG!F688</f>
        <v>0</v>
      </c>
      <c r="H695" s="18">
        <f t="shared" si="64"/>
        <v>0</v>
      </c>
      <c r="I695" s="51">
        <f>'Energía Transada'!D695</f>
        <v>478.96242638300004</v>
      </c>
      <c r="J695" s="51">
        <f>CMG!E688</f>
        <v>0</v>
      </c>
      <c r="K695" s="18">
        <f t="shared" si="63"/>
        <v>0</v>
      </c>
    </row>
    <row r="696" spans="1:11" x14ac:dyDescent="0.2">
      <c r="A696" s="40">
        <f t="shared" si="65"/>
        <v>44710</v>
      </c>
      <c r="B696" s="4">
        <f t="shared" si="66"/>
        <v>15</v>
      </c>
      <c r="C696" s="4">
        <f t="shared" si="61"/>
        <v>2022</v>
      </c>
      <c r="D696" s="4">
        <f t="shared" si="62"/>
        <v>5</v>
      </c>
      <c r="E696" s="41">
        <v>687</v>
      </c>
      <c r="F696" s="51">
        <f>'Energía Transada'!G696*1000</f>
        <v>0</v>
      </c>
      <c r="G696" s="51">
        <f>CMG!F689</f>
        <v>0</v>
      </c>
      <c r="H696" s="18">
        <f t="shared" si="64"/>
        <v>0</v>
      </c>
      <c r="I696" s="51">
        <f>'Energía Transada'!D696</f>
        <v>422.36547750600005</v>
      </c>
      <c r="J696" s="51">
        <f>CMG!E689</f>
        <v>0</v>
      </c>
      <c r="K696" s="18">
        <f t="shared" si="63"/>
        <v>0</v>
      </c>
    </row>
    <row r="697" spans="1:11" x14ac:dyDescent="0.2">
      <c r="A697" s="40">
        <f t="shared" si="65"/>
        <v>44710</v>
      </c>
      <c r="B697" s="4">
        <f t="shared" si="66"/>
        <v>16</v>
      </c>
      <c r="C697" s="4">
        <f t="shared" si="61"/>
        <v>2022</v>
      </c>
      <c r="D697" s="4">
        <f t="shared" si="62"/>
        <v>5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>'Energía Transada'!D697</f>
        <v>784.17345100500006</v>
      </c>
      <c r="J697" s="51">
        <f>CMG!E690</f>
        <v>0</v>
      </c>
      <c r="K697" s="18">
        <f t="shared" si="63"/>
        <v>0</v>
      </c>
    </row>
    <row r="698" spans="1:11" x14ac:dyDescent="0.2">
      <c r="A698" s="40">
        <f t="shared" si="65"/>
        <v>44710</v>
      </c>
      <c r="B698" s="4">
        <f t="shared" si="66"/>
        <v>17</v>
      </c>
      <c r="C698" s="4">
        <f t="shared" si="61"/>
        <v>2022</v>
      </c>
      <c r="D698" s="4">
        <f t="shared" si="62"/>
        <v>5</v>
      </c>
      <c r="E698" s="41">
        <v>689</v>
      </c>
      <c r="F698" s="51">
        <f>'Energía Transada'!G698*1000</f>
        <v>0</v>
      </c>
      <c r="G698" s="51">
        <f>CMG!F691</f>
        <v>75.394959999999998</v>
      </c>
      <c r="H698" s="18">
        <f t="shared" si="64"/>
        <v>0</v>
      </c>
      <c r="I698" s="51">
        <f>'Energía Transada'!D698</f>
        <v>410.35095575600008</v>
      </c>
      <c r="J698" s="51">
        <f>CMG!E691</f>
        <v>76.622780000000006</v>
      </c>
      <c r="K698" s="18">
        <f t="shared" si="63"/>
        <v>31442.23100568173</v>
      </c>
    </row>
    <row r="699" spans="1:11" x14ac:dyDescent="0.2">
      <c r="A699" s="40">
        <f t="shared" si="65"/>
        <v>44710</v>
      </c>
      <c r="B699" s="4">
        <f t="shared" si="66"/>
        <v>18</v>
      </c>
      <c r="C699" s="4">
        <f t="shared" si="61"/>
        <v>2022</v>
      </c>
      <c r="D699" s="4">
        <f t="shared" si="62"/>
        <v>5</v>
      </c>
      <c r="E699" s="41">
        <v>690</v>
      </c>
      <c r="F699" s="51">
        <f>'Energía Transada'!G699*1000</f>
        <v>0</v>
      </c>
      <c r="G699" s="51">
        <f>CMG!F692</f>
        <v>114.6604</v>
      </c>
      <c r="H699" s="18">
        <f t="shared" si="64"/>
        <v>0</v>
      </c>
      <c r="I699" s="51">
        <f>'Energía Transada'!D699</f>
        <v>682.09364970600006</v>
      </c>
      <c r="J699" s="51">
        <f>CMG!E692</f>
        <v>116.53532</v>
      </c>
      <c r="K699" s="18">
        <f t="shared" si="63"/>
        <v>79488.001738456616</v>
      </c>
    </row>
    <row r="700" spans="1:11" x14ac:dyDescent="0.2">
      <c r="A700" s="40">
        <f t="shared" si="65"/>
        <v>44710</v>
      </c>
      <c r="B700" s="4">
        <f t="shared" si="66"/>
        <v>19</v>
      </c>
      <c r="C700" s="4">
        <f t="shared" si="61"/>
        <v>2022</v>
      </c>
      <c r="D700" s="4">
        <f t="shared" si="62"/>
        <v>5</v>
      </c>
      <c r="E700" s="41">
        <v>691</v>
      </c>
      <c r="F700" s="51">
        <f>'Energía Transada'!G700*1000</f>
        <v>7680</v>
      </c>
      <c r="G700" s="51">
        <f>CMG!F693</f>
        <v>116.22006</v>
      </c>
      <c r="H700" s="18">
        <f t="shared" si="64"/>
        <v>892570.06079999998</v>
      </c>
      <c r="I700" s="51">
        <f>'Energía Transada'!D700</f>
        <v>1059.232505275</v>
      </c>
      <c r="J700" s="51">
        <f>CMG!E693</f>
        <v>114.00501</v>
      </c>
      <c r="K700" s="18">
        <f t="shared" si="63"/>
        <v>120757.81235620142</v>
      </c>
    </row>
    <row r="701" spans="1:11" x14ac:dyDescent="0.2">
      <c r="A701" s="40">
        <f t="shared" si="65"/>
        <v>44710</v>
      </c>
      <c r="B701" s="4">
        <f t="shared" si="66"/>
        <v>20</v>
      </c>
      <c r="C701" s="4">
        <f t="shared" si="61"/>
        <v>2022</v>
      </c>
      <c r="D701" s="4">
        <f t="shared" si="62"/>
        <v>5</v>
      </c>
      <c r="E701" s="41">
        <v>692</v>
      </c>
      <c r="F701" s="51">
        <f>'Energía Transada'!G701*1000</f>
        <v>7680</v>
      </c>
      <c r="G701" s="51">
        <f>CMG!F694</f>
        <v>116.22006</v>
      </c>
      <c r="H701" s="18">
        <f t="shared" si="64"/>
        <v>892570.06079999998</v>
      </c>
      <c r="I701" s="51">
        <f>'Energía Transada'!D701</f>
        <v>2023.7108878209999</v>
      </c>
      <c r="J701" s="51">
        <f>CMG!E694</f>
        <v>114.00501</v>
      </c>
      <c r="K701" s="18">
        <f t="shared" si="63"/>
        <v>230713.18000314198</v>
      </c>
    </row>
    <row r="702" spans="1:11" x14ac:dyDescent="0.2">
      <c r="A702" s="40">
        <f t="shared" si="65"/>
        <v>44710</v>
      </c>
      <c r="B702" s="4">
        <f t="shared" si="66"/>
        <v>21</v>
      </c>
      <c r="C702" s="4">
        <f t="shared" si="61"/>
        <v>2022</v>
      </c>
      <c r="D702" s="4">
        <f t="shared" si="62"/>
        <v>5</v>
      </c>
      <c r="E702" s="41">
        <v>693</v>
      </c>
      <c r="F702" s="51">
        <f>'Energía Transada'!G702*1000</f>
        <v>7680</v>
      </c>
      <c r="G702" s="51">
        <f>CMG!F695</f>
        <v>116.22006</v>
      </c>
      <c r="H702" s="18">
        <f t="shared" si="64"/>
        <v>892570.06079999998</v>
      </c>
      <c r="I702" s="51">
        <f>'Energía Transada'!D702</f>
        <v>2041.8696092410003</v>
      </c>
      <c r="J702" s="51">
        <f>CMG!E695</f>
        <v>114.00501</v>
      </c>
      <c r="K702" s="18">
        <f t="shared" si="63"/>
        <v>232783.36522021634</v>
      </c>
    </row>
    <row r="703" spans="1:11" x14ac:dyDescent="0.2">
      <c r="A703" s="40">
        <f t="shared" si="65"/>
        <v>44710</v>
      </c>
      <c r="B703" s="4">
        <f t="shared" si="66"/>
        <v>22</v>
      </c>
      <c r="C703" s="4">
        <f t="shared" si="61"/>
        <v>2022</v>
      </c>
      <c r="D703" s="4">
        <f t="shared" si="62"/>
        <v>5</v>
      </c>
      <c r="E703" s="41">
        <v>694</v>
      </c>
      <c r="F703" s="51">
        <f>'Energía Transada'!G703*1000</f>
        <v>7680</v>
      </c>
      <c r="G703" s="51">
        <f>CMG!F696</f>
        <v>93.953329999999994</v>
      </c>
      <c r="H703" s="18">
        <f t="shared" si="64"/>
        <v>721561.57439999992</v>
      </c>
      <c r="I703" s="51">
        <f>'Energía Transada'!D703</f>
        <v>1480.9789958600002</v>
      </c>
      <c r="J703" s="51">
        <f>CMG!E696</f>
        <v>92.169669999999996</v>
      </c>
      <c r="K703" s="18">
        <f t="shared" si="63"/>
        <v>136501.34532534759</v>
      </c>
    </row>
    <row r="704" spans="1:11" x14ac:dyDescent="0.2">
      <c r="A704" s="40">
        <f t="shared" si="65"/>
        <v>44710</v>
      </c>
      <c r="B704" s="4">
        <f t="shared" si="66"/>
        <v>23</v>
      </c>
      <c r="C704" s="4">
        <f t="shared" si="61"/>
        <v>2022</v>
      </c>
      <c r="D704" s="4">
        <f t="shared" si="62"/>
        <v>5</v>
      </c>
      <c r="E704" s="41">
        <v>695</v>
      </c>
      <c r="F704" s="51">
        <f>'Energía Transada'!G704*1000</f>
        <v>7680</v>
      </c>
      <c r="G704" s="51">
        <f>CMG!F697</f>
        <v>91.016509999999997</v>
      </c>
      <c r="H704" s="18">
        <f t="shared" si="64"/>
        <v>699006.79680000001</v>
      </c>
      <c r="I704" s="51">
        <f>'Energía Transada'!D704</f>
        <v>1475.0696525110002</v>
      </c>
      <c r="J704" s="51">
        <f>CMG!E697</f>
        <v>89.282629999999997</v>
      </c>
      <c r="K704" s="18">
        <f t="shared" si="63"/>
        <v>131698.0980093682</v>
      </c>
    </row>
    <row r="705" spans="1:11" x14ac:dyDescent="0.2">
      <c r="A705" s="40">
        <f t="shared" si="65"/>
        <v>44710</v>
      </c>
      <c r="B705" s="4">
        <f t="shared" si="66"/>
        <v>24</v>
      </c>
      <c r="C705" s="4">
        <f t="shared" si="61"/>
        <v>2022</v>
      </c>
      <c r="D705" s="4">
        <f t="shared" si="62"/>
        <v>5</v>
      </c>
      <c r="E705" s="41">
        <v>696</v>
      </c>
      <c r="F705" s="51">
        <f>'Energía Transada'!G705*1000</f>
        <v>7680</v>
      </c>
      <c r="G705" s="51">
        <f>CMG!F698</f>
        <v>91.016509999999997</v>
      </c>
      <c r="H705" s="18">
        <f t="shared" si="64"/>
        <v>699006.79680000001</v>
      </c>
      <c r="I705" s="51">
        <f>'Energía Transada'!D705</f>
        <v>551.25017514700005</v>
      </c>
      <c r="J705" s="51">
        <f>CMG!E698</f>
        <v>89.282629999999997</v>
      </c>
      <c r="K705" s="18">
        <f t="shared" si="63"/>
        <v>49217.065425084802</v>
      </c>
    </row>
    <row r="706" spans="1:11" x14ac:dyDescent="0.2">
      <c r="A706" s="40">
        <f t="shared" si="65"/>
        <v>44711</v>
      </c>
      <c r="B706" s="4">
        <f t="shared" si="66"/>
        <v>1</v>
      </c>
      <c r="C706" s="4">
        <f t="shared" si="61"/>
        <v>2022</v>
      </c>
      <c r="D706" s="4">
        <f t="shared" si="62"/>
        <v>5</v>
      </c>
      <c r="E706" s="41">
        <v>697</v>
      </c>
      <c r="F706" s="51">
        <f>'Energía Transada'!G706*1000</f>
        <v>7680</v>
      </c>
      <c r="G706" s="51">
        <f>CMG!F699</f>
        <v>89.017150000000001</v>
      </c>
      <c r="H706" s="18">
        <f t="shared" si="64"/>
        <v>683651.71200000006</v>
      </c>
      <c r="I706" s="51">
        <f>'Energía Transada'!D706</f>
        <v>243.93835301500002</v>
      </c>
      <c r="J706" s="51">
        <f>CMG!E699</f>
        <v>85.383459999999999</v>
      </c>
      <c r="K706" s="18">
        <f t="shared" si="63"/>
        <v>20828.300607122132</v>
      </c>
    </row>
    <row r="707" spans="1:11" x14ac:dyDescent="0.2">
      <c r="A707" s="40">
        <f t="shared" si="65"/>
        <v>44711</v>
      </c>
      <c r="B707" s="4">
        <f t="shared" si="66"/>
        <v>2</v>
      </c>
      <c r="C707" s="4">
        <f t="shared" si="61"/>
        <v>2022</v>
      </c>
      <c r="D707" s="4">
        <f t="shared" si="62"/>
        <v>5</v>
      </c>
      <c r="E707" s="41">
        <v>698</v>
      </c>
      <c r="F707" s="51">
        <f>'Energía Transada'!G707*1000</f>
        <v>7680</v>
      </c>
      <c r="G707" s="51">
        <f>CMG!F700</f>
        <v>87.474080000000001</v>
      </c>
      <c r="H707" s="18">
        <f t="shared" si="64"/>
        <v>671800.93440000003</v>
      </c>
      <c r="I707" s="51">
        <f>'Energía Transada'!D707</f>
        <v>326.99547314</v>
      </c>
      <c r="J707" s="51">
        <f>CMG!E700</f>
        <v>83.89846</v>
      </c>
      <c r="K707" s="18">
        <f t="shared" si="63"/>
        <v>27434.416623417364</v>
      </c>
    </row>
    <row r="708" spans="1:11" x14ac:dyDescent="0.2">
      <c r="A708" s="40">
        <f t="shared" si="65"/>
        <v>44711</v>
      </c>
      <c r="B708" s="4">
        <f t="shared" si="66"/>
        <v>3</v>
      </c>
      <c r="C708" s="4">
        <f t="shared" si="61"/>
        <v>2022</v>
      </c>
      <c r="D708" s="4">
        <f t="shared" si="62"/>
        <v>5</v>
      </c>
      <c r="E708" s="41">
        <v>699</v>
      </c>
      <c r="F708" s="51">
        <f>'Energía Transada'!G708*1000</f>
        <v>7680</v>
      </c>
      <c r="G708" s="51">
        <f>CMG!F701</f>
        <v>87.316450000000003</v>
      </c>
      <c r="H708" s="18">
        <f t="shared" si="64"/>
        <v>670590.33600000001</v>
      </c>
      <c r="I708" s="51">
        <f>'Energía Transada'!D708</f>
        <v>456.31372950100001</v>
      </c>
      <c r="J708" s="51">
        <f>CMG!E701</f>
        <v>83.749129999999994</v>
      </c>
      <c r="K708" s="18">
        <f t="shared" si="63"/>
        <v>38215.877852764082</v>
      </c>
    </row>
    <row r="709" spans="1:11" x14ac:dyDescent="0.2">
      <c r="A709" s="40">
        <f t="shared" si="65"/>
        <v>44711</v>
      </c>
      <c r="B709" s="4">
        <f t="shared" si="66"/>
        <v>4</v>
      </c>
      <c r="C709" s="4">
        <f t="shared" si="61"/>
        <v>2022</v>
      </c>
      <c r="D709" s="4">
        <f t="shared" si="62"/>
        <v>5</v>
      </c>
      <c r="E709" s="41">
        <v>700</v>
      </c>
      <c r="F709" s="51">
        <f>'Energía Transada'!G709*1000</f>
        <v>7680</v>
      </c>
      <c r="G709" s="51">
        <f>CMG!F702</f>
        <v>87.316450000000003</v>
      </c>
      <c r="H709" s="18">
        <f t="shared" si="64"/>
        <v>670590.33600000001</v>
      </c>
      <c r="I709" s="51">
        <f>'Energía Transada'!D709</f>
        <v>565.98898444199995</v>
      </c>
      <c r="J709" s="51">
        <f>CMG!E702</f>
        <v>83.749129999999994</v>
      </c>
      <c r="K709" s="18">
        <f t="shared" si="63"/>
        <v>47401.085036601027</v>
      </c>
    </row>
    <row r="710" spans="1:11" x14ac:dyDescent="0.2">
      <c r="A710" s="40">
        <f t="shared" si="65"/>
        <v>44711</v>
      </c>
      <c r="B710" s="4">
        <f t="shared" si="66"/>
        <v>5</v>
      </c>
      <c r="C710" s="4">
        <f t="shared" si="61"/>
        <v>2022</v>
      </c>
      <c r="D710" s="4">
        <f t="shared" si="62"/>
        <v>5</v>
      </c>
      <c r="E710" s="41">
        <v>701</v>
      </c>
      <c r="F710" s="51">
        <f>'Energía Transada'!G710*1000</f>
        <v>7680</v>
      </c>
      <c r="G710" s="51">
        <f>CMG!F703</f>
        <v>88.87612</v>
      </c>
      <c r="H710" s="18">
        <f t="shared" si="64"/>
        <v>682568.60160000005</v>
      </c>
      <c r="I710" s="51">
        <f>'Energía Transada'!D710</f>
        <v>928.09655094800007</v>
      </c>
      <c r="J710" s="51">
        <f>CMG!E703</f>
        <v>85.242429999999999</v>
      </c>
      <c r="K710" s="18">
        <f t="shared" si="63"/>
        <v>79113.205277426328</v>
      </c>
    </row>
    <row r="711" spans="1:11" x14ac:dyDescent="0.2">
      <c r="A711" s="40">
        <f t="shared" si="65"/>
        <v>44711</v>
      </c>
      <c r="B711" s="4">
        <f t="shared" si="66"/>
        <v>6</v>
      </c>
      <c r="C711" s="4">
        <f t="shared" si="61"/>
        <v>2022</v>
      </c>
      <c r="D711" s="4">
        <f t="shared" si="62"/>
        <v>5</v>
      </c>
      <c r="E711" s="41">
        <v>702</v>
      </c>
      <c r="F711" s="51">
        <f>'Energía Transada'!G711*1000</f>
        <v>7680</v>
      </c>
      <c r="G711" s="51">
        <f>CMG!F704</f>
        <v>89.183080000000004</v>
      </c>
      <c r="H711" s="18">
        <f t="shared" si="64"/>
        <v>684926.05440000002</v>
      </c>
      <c r="I711" s="51">
        <f>'Energía Transada'!D711</f>
        <v>1199.0602496670001</v>
      </c>
      <c r="J711" s="51">
        <f>CMG!E704</f>
        <v>85.541089999999997</v>
      </c>
      <c r="K711" s="18">
        <f t="shared" si="63"/>
        <v>102568.92073218733</v>
      </c>
    </row>
    <row r="712" spans="1:11" x14ac:dyDescent="0.2">
      <c r="A712" s="40">
        <f t="shared" si="65"/>
        <v>44711</v>
      </c>
      <c r="B712" s="4">
        <f t="shared" si="66"/>
        <v>7</v>
      </c>
      <c r="C712" s="4">
        <f t="shared" si="61"/>
        <v>2022</v>
      </c>
      <c r="D712" s="4">
        <f t="shared" si="62"/>
        <v>5</v>
      </c>
      <c r="E712" s="41">
        <v>703</v>
      </c>
      <c r="F712" s="51">
        <f>'Energía Transada'!G712*1000</f>
        <v>7680</v>
      </c>
      <c r="G712" s="51">
        <f>CMG!F705</f>
        <v>123.81100000000001</v>
      </c>
      <c r="H712" s="18">
        <f t="shared" si="64"/>
        <v>950868.4800000001</v>
      </c>
      <c r="I712" s="51">
        <f>'Energía Transada'!D712</f>
        <v>2611.2656633280003</v>
      </c>
      <c r="J712" s="51">
        <f>CMG!E705</f>
        <v>118.75038000000001</v>
      </c>
      <c r="K712" s="18">
        <f t="shared" si="63"/>
        <v>310088.78980115213</v>
      </c>
    </row>
    <row r="713" spans="1:11" x14ac:dyDescent="0.2">
      <c r="A713" s="40">
        <f t="shared" si="65"/>
        <v>44711</v>
      </c>
      <c r="B713" s="4">
        <f t="shared" si="66"/>
        <v>8</v>
      </c>
      <c r="C713" s="4">
        <f t="shared" si="61"/>
        <v>2022</v>
      </c>
      <c r="D713" s="4">
        <f t="shared" si="62"/>
        <v>5</v>
      </c>
      <c r="E713" s="41">
        <v>704</v>
      </c>
      <c r="F713" s="51">
        <f>'Energía Transada'!G713*1000</f>
        <v>7680</v>
      </c>
      <c r="G713" s="51">
        <f>CMG!F706</f>
        <v>215.62394</v>
      </c>
      <c r="H713" s="18">
        <f t="shared" si="64"/>
        <v>1655991.8592000001</v>
      </c>
      <c r="I713" s="51">
        <f>'Energía Transada'!D713</f>
        <v>3598.6094443110001</v>
      </c>
      <c r="J713" s="51">
        <f>CMG!E706</f>
        <v>206.81348</v>
      </c>
      <c r="K713" s="18">
        <f t="shared" si="63"/>
        <v>744240.94233882416</v>
      </c>
    </row>
    <row r="714" spans="1:11" x14ac:dyDescent="0.2">
      <c r="A714" s="40">
        <f t="shared" si="65"/>
        <v>44711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5</v>
      </c>
      <c r="E714" s="41">
        <v>705</v>
      </c>
      <c r="F714" s="51">
        <f>'Energía Transada'!G714*1000</f>
        <v>0</v>
      </c>
      <c r="G714" s="51">
        <f>CMG!F707</f>
        <v>125.66103</v>
      </c>
      <c r="H714" s="18">
        <f t="shared" si="64"/>
        <v>0</v>
      </c>
      <c r="I714" s="51">
        <f>'Energía Transada'!D714</f>
        <v>4309.8788975690004</v>
      </c>
      <c r="J714" s="51">
        <f>CMG!E707</f>
        <v>134.84481</v>
      </c>
      <c r="K714" s="18">
        <f t="shared" ref="K714:K753" si="69">I714*J714</f>
        <v>581164.80106570129</v>
      </c>
    </row>
    <row r="715" spans="1:11" x14ac:dyDescent="0.2">
      <c r="A715" s="40">
        <f t="shared" si="65"/>
        <v>44711</v>
      </c>
      <c r="B715" s="4">
        <f t="shared" si="66"/>
        <v>10</v>
      </c>
      <c r="C715" s="4">
        <f t="shared" si="67"/>
        <v>2022</v>
      </c>
      <c r="D715" s="4">
        <f t="shared" si="68"/>
        <v>5</v>
      </c>
      <c r="E715" s="41">
        <v>706</v>
      </c>
      <c r="F715" s="51">
        <f>'Energía Transada'!G715*1000</f>
        <v>0</v>
      </c>
      <c r="G715" s="51">
        <f>CMG!F708</f>
        <v>85.997370000000004</v>
      </c>
      <c r="H715" s="18">
        <f t="shared" ref="H715:H753" si="70">F715*G715</f>
        <v>0</v>
      </c>
      <c r="I715" s="51">
        <f>'Energía Transada'!D715</f>
        <v>3359.9047069979997</v>
      </c>
      <c r="J715" s="51">
        <f>CMG!E708</f>
        <v>92.277519999999996</v>
      </c>
      <c r="K715" s="18">
        <f t="shared" si="69"/>
        <v>310043.67379810207</v>
      </c>
    </row>
    <row r="716" spans="1:11" x14ac:dyDescent="0.2">
      <c r="A716" s="40">
        <f t="shared" ref="A716:A753" si="71">IF(B715=24,A715+1,A715)</f>
        <v>44711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5</v>
      </c>
      <c r="E716" s="41">
        <v>707</v>
      </c>
      <c r="F716" s="51">
        <f>'Energía Transada'!G716*1000</f>
        <v>0</v>
      </c>
      <c r="G716" s="51">
        <f>CMG!F709</f>
        <v>90.999920000000003</v>
      </c>
      <c r="H716" s="18">
        <f t="shared" si="70"/>
        <v>0</v>
      </c>
      <c r="I716" s="51">
        <f>'Energía Transada'!D716</f>
        <v>2283.5991872330005</v>
      </c>
      <c r="J716" s="51">
        <f>CMG!E709</f>
        <v>97.645099999999999</v>
      </c>
      <c r="K716" s="18">
        <f t="shared" si="69"/>
        <v>222982.27099728506</v>
      </c>
    </row>
    <row r="717" spans="1:11" x14ac:dyDescent="0.2">
      <c r="A717" s="40">
        <f t="shared" si="71"/>
        <v>44711</v>
      </c>
      <c r="B717" s="4">
        <f t="shared" si="72"/>
        <v>12</v>
      </c>
      <c r="C717" s="4">
        <f t="shared" si="67"/>
        <v>2022</v>
      </c>
      <c r="D717" s="4">
        <f t="shared" si="68"/>
        <v>5</v>
      </c>
      <c r="E717" s="41">
        <v>708</v>
      </c>
      <c r="F717" s="51">
        <f>'Energía Transada'!G717*1000</f>
        <v>0</v>
      </c>
      <c r="G717" s="51">
        <f>CMG!F710</f>
        <v>87.050979999999996</v>
      </c>
      <c r="H717" s="18">
        <f t="shared" si="70"/>
        <v>0</v>
      </c>
      <c r="I717" s="51">
        <f>'Energía Transada'!D717</f>
        <v>1536.0184285530004</v>
      </c>
      <c r="J717" s="51">
        <f>CMG!E710</f>
        <v>93.405789999999996</v>
      </c>
      <c r="K717" s="18">
        <f t="shared" si="69"/>
        <v>143473.01477355155</v>
      </c>
    </row>
    <row r="718" spans="1:11" x14ac:dyDescent="0.2">
      <c r="A718" s="40">
        <f t="shared" si="71"/>
        <v>44711</v>
      </c>
      <c r="B718" s="4">
        <f t="shared" si="72"/>
        <v>13</v>
      </c>
      <c r="C718" s="4">
        <f t="shared" si="67"/>
        <v>2022</v>
      </c>
      <c r="D718" s="4">
        <f t="shared" si="68"/>
        <v>5</v>
      </c>
      <c r="E718" s="41">
        <v>709</v>
      </c>
      <c r="F718" s="51">
        <f>'Energía Transada'!G718*1000</f>
        <v>0</v>
      </c>
      <c r="G718" s="51">
        <f>CMG!F711</f>
        <v>87.092460000000003</v>
      </c>
      <c r="H718" s="18">
        <f t="shared" si="70"/>
        <v>0</v>
      </c>
      <c r="I718" s="51">
        <f>'Energía Transada'!D718</f>
        <v>1120.4037058619999</v>
      </c>
      <c r="J718" s="51">
        <f>CMG!E711</f>
        <v>93.455569999999994</v>
      </c>
      <c r="K718" s="18">
        <f t="shared" si="69"/>
        <v>104707.96696144553</v>
      </c>
    </row>
    <row r="719" spans="1:11" x14ac:dyDescent="0.2">
      <c r="A719" s="40">
        <f t="shared" si="71"/>
        <v>44711</v>
      </c>
      <c r="B719" s="4">
        <f t="shared" si="72"/>
        <v>14</v>
      </c>
      <c r="C719" s="4">
        <f t="shared" si="67"/>
        <v>2022</v>
      </c>
      <c r="D719" s="4">
        <f t="shared" si="68"/>
        <v>5</v>
      </c>
      <c r="E719" s="41">
        <v>710</v>
      </c>
      <c r="F719" s="51">
        <f>'Energía Transada'!G719*1000</f>
        <v>0</v>
      </c>
      <c r="G719" s="51">
        <f>CMG!F712</f>
        <v>86.702539999999999</v>
      </c>
      <c r="H719" s="18">
        <f t="shared" si="70"/>
        <v>0</v>
      </c>
      <c r="I719" s="51">
        <f>'Energía Transada'!D719</f>
        <v>1358.7244607369998</v>
      </c>
      <c r="J719" s="51">
        <f>CMG!E712</f>
        <v>93.032470000000004</v>
      </c>
      <c r="K719" s="18">
        <f t="shared" si="69"/>
        <v>126405.49263178112</v>
      </c>
    </row>
    <row r="720" spans="1:11" x14ac:dyDescent="0.2">
      <c r="A720" s="40">
        <f t="shared" si="71"/>
        <v>44711</v>
      </c>
      <c r="B720" s="4">
        <f t="shared" si="72"/>
        <v>15</v>
      </c>
      <c r="C720" s="4">
        <f t="shared" si="67"/>
        <v>2022</v>
      </c>
      <c r="D720" s="4">
        <f t="shared" si="68"/>
        <v>5</v>
      </c>
      <c r="E720" s="41">
        <v>711</v>
      </c>
      <c r="F720" s="51">
        <f>'Energía Transada'!G720*1000</f>
        <v>0</v>
      </c>
      <c r="G720" s="51">
        <f>CMG!F713</f>
        <v>86.702539999999999</v>
      </c>
      <c r="H720" s="18">
        <f t="shared" si="70"/>
        <v>0</v>
      </c>
      <c r="I720" s="51">
        <f>'Energía Transada'!D720</f>
        <v>684.99299118600004</v>
      </c>
      <c r="J720" s="51">
        <f>CMG!E713</f>
        <v>93.032470000000004</v>
      </c>
      <c r="K720" s="18">
        <f t="shared" si="69"/>
        <v>63726.589902721818</v>
      </c>
    </row>
    <row r="721" spans="1:11" x14ac:dyDescent="0.2">
      <c r="A721" s="40">
        <f t="shared" si="71"/>
        <v>44711</v>
      </c>
      <c r="B721" s="4">
        <f t="shared" si="72"/>
        <v>16</v>
      </c>
      <c r="C721" s="4">
        <f t="shared" si="67"/>
        <v>2022</v>
      </c>
      <c r="D721" s="4">
        <f t="shared" si="68"/>
        <v>5</v>
      </c>
      <c r="E721" s="41">
        <v>712</v>
      </c>
      <c r="F721" s="51">
        <f>'Energía Transada'!G721*1000</f>
        <v>0</v>
      </c>
      <c r="G721" s="51">
        <f>CMG!F714</f>
        <v>86.702539999999999</v>
      </c>
      <c r="H721" s="18">
        <f t="shared" si="70"/>
        <v>0</v>
      </c>
      <c r="I721" s="51">
        <f>'Energía Transada'!D721</f>
        <v>985.15868129</v>
      </c>
      <c r="J721" s="51">
        <f>CMG!E714</f>
        <v>93.032470000000004</v>
      </c>
      <c r="K721" s="18">
        <f t="shared" si="69"/>
        <v>91651.745462351493</v>
      </c>
    </row>
    <row r="722" spans="1:11" x14ac:dyDescent="0.2">
      <c r="A722" s="40">
        <f t="shared" si="71"/>
        <v>44711</v>
      </c>
      <c r="B722" s="4">
        <f t="shared" si="72"/>
        <v>17</v>
      </c>
      <c r="C722" s="4">
        <f t="shared" si="67"/>
        <v>2022</v>
      </c>
      <c r="D722" s="4">
        <f t="shared" si="68"/>
        <v>5</v>
      </c>
      <c r="E722" s="41">
        <v>713</v>
      </c>
      <c r="F722" s="51">
        <f>'Energía Transada'!G722*1000</f>
        <v>0</v>
      </c>
      <c r="G722" s="51">
        <f>CMG!F715</f>
        <v>130.87098</v>
      </c>
      <c r="H722" s="18">
        <f t="shared" si="70"/>
        <v>0</v>
      </c>
      <c r="I722" s="51">
        <f>'Energía Transada'!D722</f>
        <v>1420.7519298210002</v>
      </c>
      <c r="J722" s="51">
        <f>CMG!E715</f>
        <v>140.44468000000001</v>
      </c>
      <c r="K722" s="18">
        <f t="shared" si="69"/>
        <v>199537.05014309284</v>
      </c>
    </row>
    <row r="723" spans="1:11" x14ac:dyDescent="0.2">
      <c r="A723" s="40">
        <f t="shared" si="71"/>
        <v>44711</v>
      </c>
      <c r="B723" s="4">
        <f t="shared" si="72"/>
        <v>18</v>
      </c>
      <c r="C723" s="4">
        <f t="shared" si="67"/>
        <v>2022</v>
      </c>
      <c r="D723" s="4">
        <f t="shared" si="68"/>
        <v>5</v>
      </c>
      <c r="E723" s="41">
        <v>714</v>
      </c>
      <c r="F723" s="51">
        <f>'Energía Transada'!G723*1000</f>
        <v>0</v>
      </c>
      <c r="G723" s="51">
        <f>CMG!F716</f>
        <v>186.17277999999999</v>
      </c>
      <c r="H723" s="18">
        <f t="shared" si="70"/>
        <v>0</v>
      </c>
      <c r="I723" s="51">
        <f>'Energía Transada'!D723</f>
        <v>2561.8441817570001</v>
      </c>
      <c r="J723" s="51">
        <f>CMG!E716</f>
        <v>199.77838</v>
      </c>
      <c r="K723" s="18">
        <f t="shared" si="69"/>
        <v>511801.08044383902</v>
      </c>
    </row>
    <row r="724" spans="1:11" x14ac:dyDescent="0.2">
      <c r="A724" s="40">
        <f t="shared" si="71"/>
        <v>44711</v>
      </c>
      <c r="B724" s="4">
        <f t="shared" si="72"/>
        <v>19</v>
      </c>
      <c r="C724" s="4">
        <f t="shared" si="67"/>
        <v>2022</v>
      </c>
      <c r="D724" s="4">
        <f t="shared" si="68"/>
        <v>5</v>
      </c>
      <c r="E724" s="41">
        <v>715</v>
      </c>
      <c r="F724" s="51">
        <f>'Energía Transada'!G724*1000</f>
        <v>7680</v>
      </c>
      <c r="G724" s="51">
        <f>CMG!F717</f>
        <v>218.21232000000001</v>
      </c>
      <c r="H724" s="18">
        <f t="shared" si="70"/>
        <v>1675870.6176</v>
      </c>
      <c r="I724" s="51">
        <f>'Energía Transada'!D724</f>
        <v>4676.7297191510006</v>
      </c>
      <c r="J724" s="51">
        <f>CMG!E717</f>
        <v>213.50843</v>
      </c>
      <c r="K724" s="18">
        <f t="shared" si="69"/>
        <v>998521.21987027104</v>
      </c>
    </row>
    <row r="725" spans="1:11" x14ac:dyDescent="0.2">
      <c r="A725" s="40">
        <f t="shared" si="71"/>
        <v>44711</v>
      </c>
      <c r="B725" s="4">
        <f t="shared" si="72"/>
        <v>20</v>
      </c>
      <c r="C725" s="4">
        <f t="shared" si="67"/>
        <v>2022</v>
      </c>
      <c r="D725" s="4">
        <f t="shared" si="68"/>
        <v>5</v>
      </c>
      <c r="E725" s="41">
        <v>716</v>
      </c>
      <c r="F725" s="51">
        <f>'Energía Transada'!G725*1000</f>
        <v>7680</v>
      </c>
      <c r="G725" s="51">
        <f>CMG!F718</f>
        <v>201.62841</v>
      </c>
      <c r="H725" s="18">
        <f t="shared" si="70"/>
        <v>1548506.1888000001</v>
      </c>
      <c r="I725" s="51">
        <f>'Energía Transada'!D725</f>
        <v>6736.3054955000007</v>
      </c>
      <c r="J725" s="51">
        <f>CMG!E718</f>
        <v>197.28126</v>
      </c>
      <c r="K725" s="18">
        <f t="shared" si="69"/>
        <v>1328946.8358971644</v>
      </c>
    </row>
    <row r="726" spans="1:11" x14ac:dyDescent="0.2">
      <c r="A726" s="40">
        <f t="shared" si="71"/>
        <v>44711</v>
      </c>
      <c r="B726" s="4">
        <f t="shared" si="72"/>
        <v>21</v>
      </c>
      <c r="C726" s="4">
        <f t="shared" si="67"/>
        <v>2022</v>
      </c>
      <c r="D726" s="4">
        <f t="shared" si="68"/>
        <v>5</v>
      </c>
      <c r="E726" s="41">
        <v>717</v>
      </c>
      <c r="F726" s="51">
        <f>'Energía Transada'!G726*1000</f>
        <v>7680</v>
      </c>
      <c r="G726" s="51">
        <f>CMG!F719</f>
        <v>127.46128</v>
      </c>
      <c r="H726" s="18">
        <f t="shared" si="70"/>
        <v>978902.63040000002</v>
      </c>
      <c r="I726" s="51">
        <f>'Energía Transada'!D726</f>
        <v>6601.068768000001</v>
      </c>
      <c r="J726" s="51">
        <f>CMG!E719</f>
        <v>124.70698</v>
      </c>
      <c r="K726" s="18">
        <f t="shared" si="69"/>
        <v>823199.35082960082</v>
      </c>
    </row>
    <row r="727" spans="1:11" x14ac:dyDescent="0.2">
      <c r="A727" s="40">
        <f t="shared" si="71"/>
        <v>44711</v>
      </c>
      <c r="B727" s="4">
        <f t="shared" si="72"/>
        <v>22</v>
      </c>
      <c r="C727" s="4">
        <f t="shared" si="67"/>
        <v>2022</v>
      </c>
      <c r="D727" s="4">
        <f t="shared" si="68"/>
        <v>5</v>
      </c>
      <c r="E727" s="41">
        <v>718</v>
      </c>
      <c r="F727" s="51">
        <f>'Energía Transada'!G727*1000</f>
        <v>7680</v>
      </c>
      <c r="G727" s="51">
        <f>CMG!F720</f>
        <v>118.67571</v>
      </c>
      <c r="H727" s="18">
        <f t="shared" si="70"/>
        <v>911429.45279999997</v>
      </c>
      <c r="I727" s="51">
        <f>'Energía Transada'!D727</f>
        <v>7152.9923010000002</v>
      </c>
      <c r="J727" s="51">
        <f>CMG!E720</f>
        <v>116.12051</v>
      </c>
      <c r="K727" s="18">
        <f t="shared" si="69"/>
        <v>830609.11401819356</v>
      </c>
    </row>
    <row r="728" spans="1:11" x14ac:dyDescent="0.2">
      <c r="A728" s="40">
        <f t="shared" si="71"/>
        <v>44711</v>
      </c>
      <c r="B728" s="4">
        <f t="shared" si="72"/>
        <v>23</v>
      </c>
      <c r="C728" s="4">
        <f t="shared" si="67"/>
        <v>2022</v>
      </c>
      <c r="D728" s="4">
        <f t="shared" si="68"/>
        <v>5</v>
      </c>
      <c r="E728" s="41">
        <v>719</v>
      </c>
      <c r="F728" s="51">
        <f>'Energía Transada'!G728*1000</f>
        <v>7680</v>
      </c>
      <c r="G728" s="51">
        <f>CMG!F721</f>
        <v>115.27431</v>
      </c>
      <c r="H728" s="18">
        <f t="shared" si="70"/>
        <v>885306.70079999999</v>
      </c>
      <c r="I728" s="51">
        <f>'Energía Transada'!D728</f>
        <v>7471.90211894</v>
      </c>
      <c r="J728" s="51">
        <f>CMG!E721</f>
        <v>112.78548000000001</v>
      </c>
      <c r="K728" s="18">
        <f t="shared" si="69"/>
        <v>842722.0669976651</v>
      </c>
    </row>
    <row r="729" spans="1:11" x14ac:dyDescent="0.2">
      <c r="A729" s="40">
        <f t="shared" si="71"/>
        <v>44711</v>
      </c>
      <c r="B729" s="4">
        <f t="shared" si="72"/>
        <v>24</v>
      </c>
      <c r="C729" s="4">
        <f t="shared" si="67"/>
        <v>2022</v>
      </c>
      <c r="D729" s="4">
        <f t="shared" si="68"/>
        <v>5</v>
      </c>
      <c r="E729" s="41">
        <v>720</v>
      </c>
      <c r="F729" s="51">
        <f>'Energía Transada'!G729*1000</f>
        <v>7680</v>
      </c>
      <c r="G729" s="51">
        <f>CMG!F722</f>
        <v>111.59914000000001</v>
      </c>
      <c r="H729" s="18">
        <f t="shared" si="70"/>
        <v>857081.39520000003</v>
      </c>
      <c r="I729" s="51">
        <f>'Energía Transada'!D729</f>
        <v>6092.21162319</v>
      </c>
      <c r="J729" s="51">
        <f>CMG!E722</f>
        <v>109.19327</v>
      </c>
      <c r="K729" s="18">
        <f t="shared" si="69"/>
        <v>665228.50866812386</v>
      </c>
    </row>
    <row r="730" spans="1:11" x14ac:dyDescent="0.2">
      <c r="A730" s="40">
        <f t="shared" si="71"/>
        <v>44712</v>
      </c>
      <c r="B730" s="4">
        <f t="shared" si="72"/>
        <v>1</v>
      </c>
      <c r="C730" s="4">
        <f t="shared" si="67"/>
        <v>2022</v>
      </c>
      <c r="D730" s="4">
        <f t="shared" si="68"/>
        <v>5</v>
      </c>
      <c r="E730" s="41">
        <v>721</v>
      </c>
      <c r="F730" s="51">
        <f>'Energía Transada'!G730*1000</f>
        <v>7680</v>
      </c>
      <c r="G730" s="51">
        <f>CMG!F723</f>
        <v>98.045090000000002</v>
      </c>
      <c r="H730" s="18">
        <f t="shared" si="70"/>
        <v>752986.29119999998</v>
      </c>
      <c r="I730" s="51">
        <f>'Energía Transada'!D730</f>
        <v>5373.5972455970004</v>
      </c>
      <c r="J730" s="51">
        <f>CMG!E723</f>
        <v>97.461290000000005</v>
      </c>
      <c r="K730" s="18">
        <f t="shared" si="69"/>
        <v>523717.71949633054</v>
      </c>
    </row>
    <row r="731" spans="1:11" x14ac:dyDescent="0.2">
      <c r="A731" s="40">
        <f t="shared" si="71"/>
        <v>44712</v>
      </c>
      <c r="B731" s="4">
        <f t="shared" si="72"/>
        <v>2</v>
      </c>
      <c r="C731" s="4">
        <f t="shared" si="67"/>
        <v>2022</v>
      </c>
      <c r="D731" s="4">
        <f t="shared" si="68"/>
        <v>5</v>
      </c>
      <c r="E731" s="41">
        <v>722</v>
      </c>
      <c r="F731" s="51">
        <f>'Energía Transada'!G731*1000</f>
        <v>7680</v>
      </c>
      <c r="G731" s="51">
        <f>CMG!F724</f>
        <v>101.52321000000001</v>
      </c>
      <c r="H731" s="18">
        <f t="shared" si="70"/>
        <v>779698.25280000002</v>
      </c>
      <c r="I731" s="51">
        <f>'Energía Transada'!D731</f>
        <v>3751.0756959129994</v>
      </c>
      <c r="J731" s="51">
        <f>CMG!E724</f>
        <v>100.91473999999999</v>
      </c>
      <c r="K731" s="18">
        <f t="shared" si="69"/>
        <v>378538.82857337937</v>
      </c>
    </row>
    <row r="732" spans="1:11" x14ac:dyDescent="0.2">
      <c r="A732" s="40">
        <f t="shared" si="71"/>
        <v>44712</v>
      </c>
      <c r="B732" s="4">
        <f t="shared" si="72"/>
        <v>3</v>
      </c>
      <c r="C732" s="4">
        <f t="shared" si="67"/>
        <v>2022</v>
      </c>
      <c r="D732" s="4">
        <f t="shared" si="68"/>
        <v>5</v>
      </c>
      <c r="E732" s="41">
        <v>723</v>
      </c>
      <c r="F732" s="51">
        <f>'Energía Transada'!G732*1000</f>
        <v>7680</v>
      </c>
      <c r="G732" s="51">
        <f>CMG!F725</f>
        <v>98.398660000000007</v>
      </c>
      <c r="H732" s="18">
        <f t="shared" si="70"/>
        <v>755701.70880000002</v>
      </c>
      <c r="I732" s="51">
        <f>'Energía Transada'!D732</f>
        <v>4121.3211996529999</v>
      </c>
      <c r="J732" s="51">
        <f>CMG!E725</f>
        <v>97.806640000000002</v>
      </c>
      <c r="K732" s="18">
        <f t="shared" si="69"/>
        <v>403092.57889882912</v>
      </c>
    </row>
    <row r="733" spans="1:11" x14ac:dyDescent="0.2">
      <c r="A733" s="40">
        <f t="shared" si="71"/>
        <v>44712</v>
      </c>
      <c r="B733" s="4">
        <f t="shared" si="72"/>
        <v>4</v>
      </c>
      <c r="C733" s="4">
        <f t="shared" si="67"/>
        <v>2022</v>
      </c>
      <c r="D733" s="4">
        <f t="shared" si="68"/>
        <v>5</v>
      </c>
      <c r="E733" s="41">
        <v>724</v>
      </c>
      <c r="F733" s="51">
        <f>'Energía Transada'!G733*1000</f>
        <v>7680</v>
      </c>
      <c r="G733" s="51">
        <f>CMG!F726</f>
        <v>86.895380000000003</v>
      </c>
      <c r="H733" s="18">
        <f t="shared" si="70"/>
        <v>667356.51840000006</v>
      </c>
      <c r="I733" s="51">
        <f>'Energía Transada'!D733</f>
        <v>3212.5814902510001</v>
      </c>
      <c r="J733" s="51">
        <f>CMG!E726</f>
        <v>86.377359999999996</v>
      </c>
      <c r="K733" s="18">
        <f t="shared" si="69"/>
        <v>277494.30791274708</v>
      </c>
    </row>
    <row r="734" spans="1:11" x14ac:dyDescent="0.2">
      <c r="A734" s="40">
        <f t="shared" si="71"/>
        <v>44712</v>
      </c>
      <c r="B734" s="4">
        <f t="shared" si="72"/>
        <v>5</v>
      </c>
      <c r="C734" s="4">
        <f t="shared" si="67"/>
        <v>2022</v>
      </c>
      <c r="D734" s="4">
        <f t="shared" si="68"/>
        <v>5</v>
      </c>
      <c r="E734" s="41">
        <v>725</v>
      </c>
      <c r="F734" s="51">
        <f>'Energía Transada'!G734*1000</f>
        <v>7680</v>
      </c>
      <c r="G734" s="51">
        <f>CMG!F727</f>
        <v>86.895380000000003</v>
      </c>
      <c r="H734" s="18">
        <f t="shared" si="70"/>
        <v>667356.51840000006</v>
      </c>
      <c r="I734" s="51">
        <f>'Energía Transada'!D734</f>
        <v>2764.8837479970002</v>
      </c>
      <c r="J734" s="51">
        <f>CMG!E727</f>
        <v>86.377359999999996</v>
      </c>
      <c r="K734" s="18">
        <f t="shared" si="69"/>
        <v>238823.35885888615</v>
      </c>
    </row>
    <row r="735" spans="1:11" x14ac:dyDescent="0.2">
      <c r="A735" s="40">
        <f t="shared" si="71"/>
        <v>44712</v>
      </c>
      <c r="B735" s="4">
        <f t="shared" si="72"/>
        <v>6</v>
      </c>
      <c r="C735" s="4">
        <f t="shared" si="67"/>
        <v>2022</v>
      </c>
      <c r="D735" s="4">
        <f t="shared" si="68"/>
        <v>5</v>
      </c>
      <c r="E735" s="41">
        <v>726</v>
      </c>
      <c r="F735" s="51">
        <f>'Energía Transada'!G735*1000</f>
        <v>7680</v>
      </c>
      <c r="G735" s="51">
        <f>CMG!F728</f>
        <v>93.4816</v>
      </c>
      <c r="H735" s="18">
        <f t="shared" si="70"/>
        <v>717938.68799999997</v>
      </c>
      <c r="I735" s="51">
        <f>'Energía Transada'!D735</f>
        <v>2020.1146276710001</v>
      </c>
      <c r="J735" s="51">
        <f>CMG!E728</f>
        <v>92.922470000000004</v>
      </c>
      <c r="K735" s="18">
        <f t="shared" si="69"/>
        <v>187714.04088631968</v>
      </c>
    </row>
    <row r="736" spans="1:11" x14ac:dyDescent="0.2">
      <c r="A736" s="40">
        <f t="shared" si="71"/>
        <v>44712</v>
      </c>
      <c r="B736" s="4">
        <f t="shared" si="72"/>
        <v>7</v>
      </c>
      <c r="C736" s="4">
        <f t="shared" si="67"/>
        <v>2022</v>
      </c>
      <c r="D736" s="4">
        <f t="shared" si="68"/>
        <v>5</v>
      </c>
      <c r="E736" s="41">
        <v>727</v>
      </c>
      <c r="F736" s="51">
        <f>'Energía Transada'!G736*1000</f>
        <v>7680</v>
      </c>
      <c r="G736" s="51">
        <f>CMG!F729</f>
        <v>102.23034</v>
      </c>
      <c r="H736" s="18">
        <f t="shared" si="70"/>
        <v>785129.01119999995</v>
      </c>
      <c r="I736" s="51">
        <f>'Energía Transada'!D736</f>
        <v>1514.8961388890002</v>
      </c>
      <c r="J736" s="51">
        <f>CMG!E729</f>
        <v>101.62188</v>
      </c>
      <c r="K736" s="18">
        <f t="shared" si="69"/>
        <v>153946.59363864132</v>
      </c>
    </row>
    <row r="737" spans="1:11" x14ac:dyDescent="0.2">
      <c r="A737" s="40">
        <f t="shared" si="71"/>
        <v>44712</v>
      </c>
      <c r="B737" s="4">
        <f t="shared" si="72"/>
        <v>8</v>
      </c>
      <c r="C737" s="4">
        <f t="shared" si="67"/>
        <v>2022</v>
      </c>
      <c r="D737" s="4">
        <f t="shared" si="68"/>
        <v>5</v>
      </c>
      <c r="E737" s="41">
        <v>728</v>
      </c>
      <c r="F737" s="51">
        <f>'Energía Transada'!G737*1000</f>
        <v>0</v>
      </c>
      <c r="G737" s="51">
        <f>CMG!F730</f>
        <v>104.17908</v>
      </c>
      <c r="H737" s="18">
        <f t="shared" si="70"/>
        <v>0</v>
      </c>
      <c r="I737" s="51">
        <f>'Energía Transada'!D737</f>
        <v>1258.0112335070003</v>
      </c>
      <c r="J737" s="51">
        <f>CMG!E730</f>
        <v>103.56238999999999</v>
      </c>
      <c r="K737" s="18">
        <f t="shared" si="69"/>
        <v>130282.64998883301</v>
      </c>
    </row>
    <row r="738" spans="1:11" x14ac:dyDescent="0.2">
      <c r="A738" s="40">
        <f t="shared" si="71"/>
        <v>44712</v>
      </c>
      <c r="B738" s="4">
        <f t="shared" si="72"/>
        <v>9</v>
      </c>
      <c r="C738" s="4">
        <f t="shared" si="67"/>
        <v>2022</v>
      </c>
      <c r="D738" s="4">
        <f t="shared" si="68"/>
        <v>5</v>
      </c>
      <c r="E738" s="41">
        <v>729</v>
      </c>
      <c r="F738" s="51">
        <f>'Energía Transada'!G738*1000</f>
        <v>0</v>
      </c>
      <c r="G738" s="51">
        <f>CMG!F731</f>
        <v>104.78754000000001</v>
      </c>
      <c r="H738" s="18">
        <f t="shared" si="70"/>
        <v>0</v>
      </c>
      <c r="I738" s="51">
        <f>'Energía Transada'!D738</f>
        <v>807.07366192600011</v>
      </c>
      <c r="J738" s="51">
        <f>CMG!E731</f>
        <v>114.7861</v>
      </c>
      <c r="K738" s="18">
        <f t="shared" si="69"/>
        <v>92640.838065204051</v>
      </c>
    </row>
    <row r="739" spans="1:11" x14ac:dyDescent="0.2">
      <c r="A739" s="40">
        <f t="shared" si="71"/>
        <v>44712</v>
      </c>
      <c r="B739" s="4">
        <f t="shared" si="72"/>
        <v>10</v>
      </c>
      <c r="C739" s="4">
        <f t="shared" si="67"/>
        <v>2022</v>
      </c>
      <c r="D739" s="4">
        <f t="shared" si="68"/>
        <v>5</v>
      </c>
      <c r="E739" s="41">
        <v>730</v>
      </c>
      <c r="F739" s="51">
        <f>'Energía Transada'!G739*1000</f>
        <v>0</v>
      </c>
      <c r="G739" s="51">
        <f>CMG!F732</f>
        <v>104.78754000000001</v>
      </c>
      <c r="H739" s="18">
        <f t="shared" si="70"/>
        <v>0</v>
      </c>
      <c r="I739" s="51">
        <f>'Energía Transada'!D739</f>
        <v>1025.648105769</v>
      </c>
      <c r="J739" s="51">
        <f>CMG!E732</f>
        <v>114.7861</v>
      </c>
      <c r="K739" s="18">
        <f t="shared" si="69"/>
        <v>117730.14603361102</v>
      </c>
    </row>
    <row r="740" spans="1:11" x14ac:dyDescent="0.2">
      <c r="A740" s="40">
        <f t="shared" si="71"/>
        <v>44712</v>
      </c>
      <c r="B740" s="4">
        <f t="shared" si="72"/>
        <v>11</v>
      </c>
      <c r="C740" s="4">
        <f t="shared" si="67"/>
        <v>2022</v>
      </c>
      <c r="D740" s="4">
        <f t="shared" si="68"/>
        <v>5</v>
      </c>
      <c r="E740" s="41">
        <v>731</v>
      </c>
      <c r="F740" s="51">
        <f>'Energía Transada'!G740*1000</f>
        <v>0</v>
      </c>
      <c r="G740" s="51">
        <f>CMG!F733</f>
        <v>104.78754000000001</v>
      </c>
      <c r="H740" s="18">
        <f t="shared" si="70"/>
        <v>0</v>
      </c>
      <c r="I740" s="51">
        <f>'Energía Transada'!D740</f>
        <v>586.55379290199994</v>
      </c>
      <c r="J740" s="51">
        <f>CMG!E733</f>
        <v>114.7861</v>
      </c>
      <c r="K740" s="18">
        <f t="shared" si="69"/>
        <v>67328.222327428259</v>
      </c>
    </row>
    <row r="741" spans="1:11" x14ac:dyDescent="0.2">
      <c r="A741" s="40">
        <f t="shared" si="71"/>
        <v>44712</v>
      </c>
      <c r="B741" s="4">
        <f t="shared" si="72"/>
        <v>12</v>
      </c>
      <c r="C741" s="4">
        <f t="shared" si="67"/>
        <v>2022</v>
      </c>
      <c r="D741" s="4">
        <f t="shared" si="68"/>
        <v>5</v>
      </c>
      <c r="E741" s="41">
        <v>732</v>
      </c>
      <c r="F741" s="51">
        <f>'Energía Transada'!G741*1000</f>
        <v>0</v>
      </c>
      <c r="G741" s="51">
        <f>CMG!F734</f>
        <v>104.78754000000001</v>
      </c>
      <c r="H741" s="18">
        <f t="shared" si="70"/>
        <v>0</v>
      </c>
      <c r="I741" s="51">
        <f>'Energía Transada'!D741</f>
        <v>1125.8646284060001</v>
      </c>
      <c r="J741" s="51">
        <f>CMG!E734</f>
        <v>114.7861</v>
      </c>
      <c r="K741" s="18">
        <f t="shared" si="69"/>
        <v>129233.60982267397</v>
      </c>
    </row>
    <row r="742" spans="1:11" x14ac:dyDescent="0.2">
      <c r="A742" s="40">
        <f t="shared" si="71"/>
        <v>44712</v>
      </c>
      <c r="B742" s="4">
        <f t="shared" si="72"/>
        <v>13</v>
      </c>
      <c r="C742" s="4">
        <f t="shared" si="67"/>
        <v>2022</v>
      </c>
      <c r="D742" s="4">
        <f t="shared" si="68"/>
        <v>5</v>
      </c>
      <c r="E742" s="41">
        <v>733</v>
      </c>
      <c r="F742" s="51">
        <f>'Energía Transada'!G742*1000</f>
        <v>0</v>
      </c>
      <c r="G742" s="51">
        <f>CMG!F735</f>
        <v>87.71763</v>
      </c>
      <c r="H742" s="18">
        <f t="shared" si="70"/>
        <v>0</v>
      </c>
      <c r="I742" s="51">
        <f>'Energía Transada'!D742</f>
        <v>581.94714970699999</v>
      </c>
      <c r="J742" s="51">
        <f>CMG!E735</f>
        <v>96.088139999999996</v>
      </c>
      <c r="K742" s="18">
        <f t="shared" si="69"/>
        <v>55918.219193647172</v>
      </c>
    </row>
    <row r="743" spans="1:11" x14ac:dyDescent="0.2">
      <c r="A743" s="40">
        <f t="shared" si="71"/>
        <v>44712</v>
      </c>
      <c r="B743" s="4">
        <f t="shared" si="72"/>
        <v>14</v>
      </c>
      <c r="C743" s="4">
        <f t="shared" si="67"/>
        <v>2022</v>
      </c>
      <c r="D743" s="4">
        <f t="shared" si="68"/>
        <v>5</v>
      </c>
      <c r="E743" s="41">
        <v>734</v>
      </c>
      <c r="F743" s="51">
        <f>'Energía Transada'!G743*1000</f>
        <v>0</v>
      </c>
      <c r="G743" s="51">
        <f>CMG!F736</f>
        <v>70.327039999999997</v>
      </c>
      <c r="H743" s="18">
        <f t="shared" si="70"/>
        <v>0</v>
      </c>
      <c r="I743" s="51">
        <f>'Energía Transada'!D743</f>
        <v>156.90296654900001</v>
      </c>
      <c r="J743" s="51">
        <f>CMG!E736</f>
        <v>77.028379999999999</v>
      </c>
      <c r="K743" s="18">
        <f t="shared" si="69"/>
        <v>12085.981330463661</v>
      </c>
    </row>
    <row r="744" spans="1:11" x14ac:dyDescent="0.2">
      <c r="A744" s="40">
        <f t="shared" si="71"/>
        <v>44712</v>
      </c>
      <c r="B744" s="4">
        <f t="shared" si="72"/>
        <v>15</v>
      </c>
      <c r="C744" s="4">
        <f t="shared" si="67"/>
        <v>2022</v>
      </c>
      <c r="D744" s="4">
        <f t="shared" si="68"/>
        <v>5</v>
      </c>
      <c r="E744" s="41">
        <v>735</v>
      </c>
      <c r="F744" s="51">
        <f>'Energía Transada'!G744*1000</f>
        <v>0</v>
      </c>
      <c r="G744" s="51">
        <f>CMG!F737</f>
        <v>79.610249999999994</v>
      </c>
      <c r="H744" s="18">
        <f t="shared" si="70"/>
        <v>0</v>
      </c>
      <c r="I744" s="51">
        <f>'Energía Transada'!D744</f>
        <v>99.311731617000007</v>
      </c>
      <c r="J744" s="51">
        <f>CMG!E737</f>
        <v>87.199610000000007</v>
      </c>
      <c r="K744" s="18">
        <f t="shared" si="69"/>
        <v>8659.9442654270715</v>
      </c>
    </row>
    <row r="745" spans="1:11" x14ac:dyDescent="0.2">
      <c r="A745" s="40">
        <f t="shared" si="71"/>
        <v>44712</v>
      </c>
      <c r="B745" s="4">
        <f t="shared" si="72"/>
        <v>16</v>
      </c>
      <c r="C745" s="4">
        <f t="shared" si="67"/>
        <v>2022</v>
      </c>
      <c r="D745" s="4">
        <f t="shared" si="68"/>
        <v>5</v>
      </c>
      <c r="E745" s="41">
        <v>736</v>
      </c>
      <c r="F745" s="51">
        <f>'Energía Transada'!G745*1000</f>
        <v>0</v>
      </c>
      <c r="G745" s="51">
        <f>CMG!F738</f>
        <v>92.207120000000003</v>
      </c>
      <c r="H745" s="18">
        <f t="shared" si="70"/>
        <v>0</v>
      </c>
      <c r="I745" s="51">
        <f>'Energía Transada'!D745</f>
        <v>202.71707954400003</v>
      </c>
      <c r="J745" s="51">
        <f>CMG!E738</f>
        <v>101.00519</v>
      </c>
      <c r="K745" s="18">
        <f t="shared" si="69"/>
        <v>20475.477135586836</v>
      </c>
    </row>
    <row r="746" spans="1:11" x14ac:dyDescent="0.2">
      <c r="A746" s="40">
        <f t="shared" si="71"/>
        <v>44712</v>
      </c>
      <c r="B746" s="4">
        <f t="shared" si="72"/>
        <v>17</v>
      </c>
      <c r="C746" s="4">
        <f t="shared" si="67"/>
        <v>2022</v>
      </c>
      <c r="D746" s="4">
        <f t="shared" si="68"/>
        <v>5</v>
      </c>
      <c r="E746" s="41">
        <v>737</v>
      </c>
      <c r="F746" s="51">
        <f>'Energía Transada'!G746*1000</f>
        <v>0</v>
      </c>
      <c r="G746" s="51">
        <f>CMG!F739</f>
        <v>116.72660999999999</v>
      </c>
      <c r="H746" s="18">
        <f t="shared" si="70"/>
        <v>0</v>
      </c>
      <c r="I746" s="51">
        <f>'Energía Transada'!D746</f>
        <v>494.85724973300006</v>
      </c>
      <c r="J746" s="51">
        <f>CMG!E739</f>
        <v>127.8681</v>
      </c>
      <c r="K746" s="18">
        <f t="shared" si="69"/>
        <v>63276.456294584226</v>
      </c>
    </row>
    <row r="747" spans="1:11" x14ac:dyDescent="0.2">
      <c r="A747" s="40">
        <f t="shared" si="71"/>
        <v>44712</v>
      </c>
      <c r="B747" s="4">
        <f t="shared" si="72"/>
        <v>18</v>
      </c>
      <c r="C747" s="4">
        <f t="shared" si="67"/>
        <v>2022</v>
      </c>
      <c r="D747" s="4">
        <f t="shared" si="68"/>
        <v>5</v>
      </c>
      <c r="E747" s="41">
        <v>738</v>
      </c>
      <c r="F747" s="51">
        <f>'Energía Transada'!G747*1000</f>
        <v>7680</v>
      </c>
      <c r="G747" s="51">
        <f>CMG!F740</f>
        <v>159.45071999999999</v>
      </c>
      <c r="H747" s="18">
        <f t="shared" si="70"/>
        <v>1224581.5296</v>
      </c>
      <c r="I747" s="51">
        <f>'Energía Transada'!D747</f>
        <v>477.93904750900009</v>
      </c>
      <c r="J747" s="51">
        <f>CMG!E740</f>
        <v>174.66235</v>
      </c>
      <c r="K747" s="18">
        <f t="shared" si="69"/>
        <v>83477.957194683608</v>
      </c>
    </row>
    <row r="748" spans="1:11" x14ac:dyDescent="0.2">
      <c r="A748" s="40">
        <f t="shared" si="71"/>
        <v>44712</v>
      </c>
      <c r="B748" s="4">
        <f t="shared" si="72"/>
        <v>19</v>
      </c>
      <c r="C748" s="4">
        <f t="shared" si="67"/>
        <v>2022</v>
      </c>
      <c r="D748" s="4">
        <f t="shared" si="68"/>
        <v>5</v>
      </c>
      <c r="E748" s="41">
        <v>739</v>
      </c>
      <c r="F748" s="51">
        <f>'Energía Transada'!G748*1000</f>
        <v>7680</v>
      </c>
      <c r="G748" s="51">
        <f>CMG!F741</f>
        <v>270.29002000000003</v>
      </c>
      <c r="H748" s="18">
        <f t="shared" si="70"/>
        <v>2075827.3536000003</v>
      </c>
      <c r="I748" s="51">
        <f>'Energía Transada'!D748</f>
        <v>602.98265354600005</v>
      </c>
      <c r="J748" s="51">
        <f>CMG!E741</f>
        <v>276.02109999999999</v>
      </c>
      <c r="K748" s="18">
        <f t="shared" si="69"/>
        <v>166435.93531268582</v>
      </c>
    </row>
    <row r="749" spans="1:11" x14ac:dyDescent="0.2">
      <c r="A749" s="40">
        <f t="shared" si="71"/>
        <v>44712</v>
      </c>
      <c r="B749" s="4">
        <f t="shared" si="72"/>
        <v>20</v>
      </c>
      <c r="C749" s="4">
        <f t="shared" si="67"/>
        <v>2022</v>
      </c>
      <c r="D749" s="4">
        <f t="shared" si="68"/>
        <v>5</v>
      </c>
      <c r="E749" s="41">
        <v>740</v>
      </c>
      <c r="F749" s="51">
        <f>'Energía Transada'!G749*1000</f>
        <v>7680</v>
      </c>
      <c r="G749" s="51">
        <f>CMG!F742</f>
        <v>294.00371000000001</v>
      </c>
      <c r="H749" s="18">
        <f t="shared" si="70"/>
        <v>2257948.4928000001</v>
      </c>
      <c r="I749" s="51">
        <f>'Energía Transada'!D749</f>
        <v>864.82631417000005</v>
      </c>
      <c r="J749" s="51">
        <f>CMG!E742</f>
        <v>300.23637000000002</v>
      </c>
      <c r="K749" s="18">
        <f t="shared" si="69"/>
        <v>259652.3132468804</v>
      </c>
    </row>
    <row r="750" spans="1:11" x14ac:dyDescent="0.2">
      <c r="A750" s="40">
        <f t="shared" si="71"/>
        <v>44712</v>
      </c>
      <c r="B750" s="4">
        <f t="shared" si="72"/>
        <v>21</v>
      </c>
      <c r="C750" s="4">
        <f t="shared" si="67"/>
        <v>2022</v>
      </c>
      <c r="D750" s="4">
        <f t="shared" si="68"/>
        <v>5</v>
      </c>
      <c r="E750" s="41">
        <v>741</v>
      </c>
      <c r="F750" s="51">
        <f>'Energía Transada'!G750*1000</f>
        <v>7680</v>
      </c>
      <c r="G750" s="51">
        <f>CMG!F743</f>
        <v>277.55871000000002</v>
      </c>
      <c r="H750" s="18">
        <f t="shared" si="70"/>
        <v>2131650.8928</v>
      </c>
      <c r="I750" s="51">
        <f>'Energía Transada'!D750</f>
        <v>724.72980962899999</v>
      </c>
      <c r="J750" s="51">
        <f>CMG!E743</f>
        <v>283.44601999999998</v>
      </c>
      <c r="K750" s="18">
        <f t="shared" si="69"/>
        <v>205421.7801146977</v>
      </c>
    </row>
    <row r="751" spans="1:11" x14ac:dyDescent="0.2">
      <c r="A751" s="40">
        <f t="shared" si="71"/>
        <v>44712</v>
      </c>
      <c r="B751" s="4">
        <f t="shared" si="72"/>
        <v>22</v>
      </c>
      <c r="C751" s="4">
        <f t="shared" si="67"/>
        <v>2022</v>
      </c>
      <c r="D751" s="4">
        <f t="shared" si="68"/>
        <v>5</v>
      </c>
      <c r="E751" s="41">
        <v>742</v>
      </c>
      <c r="F751" s="51">
        <f>'Energía Transada'!G751*1000</f>
        <v>7680</v>
      </c>
      <c r="G751" s="51">
        <f>CMG!F744</f>
        <v>243.16399000000001</v>
      </c>
      <c r="H751" s="18">
        <f t="shared" si="70"/>
        <v>1867499.4432000001</v>
      </c>
      <c r="I751" s="51">
        <f>'Energía Transada'!D751</f>
        <v>496.85010670400004</v>
      </c>
      <c r="J751" s="51">
        <f>CMG!E744</f>
        <v>248.31950000000001</v>
      </c>
      <c r="K751" s="18">
        <f t="shared" si="69"/>
        <v>123377.57007168393</v>
      </c>
    </row>
    <row r="752" spans="1:11" x14ac:dyDescent="0.2">
      <c r="A752" s="40">
        <f t="shared" si="71"/>
        <v>44712</v>
      </c>
      <c r="B752" s="4">
        <f t="shared" si="72"/>
        <v>23</v>
      </c>
      <c r="C752" s="4">
        <f t="shared" si="67"/>
        <v>2022</v>
      </c>
      <c r="D752" s="4">
        <f t="shared" si="68"/>
        <v>5</v>
      </c>
      <c r="E752" s="41">
        <v>743</v>
      </c>
      <c r="F752" s="51">
        <f>'Energía Transada'!G752*1000</f>
        <v>7680</v>
      </c>
      <c r="G752" s="51">
        <f>CMG!F745</f>
        <v>243.16399000000001</v>
      </c>
      <c r="H752" s="18">
        <f t="shared" si="70"/>
        <v>1867499.4432000001</v>
      </c>
      <c r="I752" s="51">
        <f>'Energía Transada'!D752</f>
        <v>249.47538308</v>
      </c>
      <c r="J752" s="51">
        <f>CMG!E745</f>
        <v>248.31950000000001</v>
      </c>
      <c r="K752" s="18">
        <f t="shared" si="69"/>
        <v>61949.602388734063</v>
      </c>
    </row>
    <row r="753" spans="1:11" x14ac:dyDescent="0.2">
      <c r="A753" s="40">
        <f t="shared" si="71"/>
        <v>44712</v>
      </c>
      <c r="B753" s="4">
        <f t="shared" si="72"/>
        <v>24</v>
      </c>
      <c r="C753" s="4">
        <f t="shared" si="67"/>
        <v>2022</v>
      </c>
      <c r="D753" s="4">
        <f t="shared" si="68"/>
        <v>5</v>
      </c>
      <c r="E753" s="41">
        <v>744</v>
      </c>
      <c r="F753" s="51">
        <f>'Energía Transada'!G753*1000</f>
        <v>7680</v>
      </c>
      <c r="G753" s="51">
        <f>CMG!F746</f>
        <v>144.41176999999999</v>
      </c>
      <c r="H753" s="18">
        <f t="shared" si="70"/>
        <v>1109082.3935999998</v>
      </c>
      <c r="I753" s="51">
        <f>'Energía Transada'!D753</f>
        <v>14.568874264000002</v>
      </c>
      <c r="J753" s="51">
        <f>CMG!E746</f>
        <v>147.47875999999999</v>
      </c>
      <c r="K753" s="18">
        <f t="shared" si="69"/>
        <v>2148.5995110506328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2" workbookViewId="0">
      <selection activeCell="G61" sqref="G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2022-06-28T16:17:36Z</dcterms:modified>
</cp:coreProperties>
</file>